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9465"/>
  </bookViews>
  <sheets>
    <sheet name="B.16. Drugs" sheetId="1" r:id="rId1"/>
  </sheets>
  <definedNames>
    <definedName name="_xlnm.Print_Titles" localSheetId="0">'B.16. Drugs'!$2:$3</definedName>
  </definedNames>
  <calcPr calcId="124519"/>
</workbook>
</file>

<file path=xl/calcChain.xml><?xml version="1.0" encoding="utf-8"?>
<calcChain xmlns="http://schemas.openxmlformats.org/spreadsheetml/2006/main">
  <c r="F196" i="1"/>
  <c r="F57"/>
  <c r="F47"/>
  <c r="F33"/>
</calcChain>
</file>

<file path=xl/sharedStrings.xml><?xml version="1.0" encoding="utf-8"?>
<sst xmlns="http://schemas.openxmlformats.org/spreadsheetml/2006/main" count="379" uniqueCount="270">
  <si>
    <t>S. No.</t>
  </si>
  <si>
    <t>Name of essential drugs</t>
  </si>
  <si>
    <t>Specification</t>
  </si>
  <si>
    <t>Requirement of drug(Child Health) 14-15</t>
  </si>
  <si>
    <t>Justification</t>
  </si>
  <si>
    <t>Quantity</t>
  </si>
  <si>
    <t>Unit cost</t>
  </si>
  <si>
    <t>Total Amount (Rs. In lakhs)</t>
  </si>
  <si>
    <t>ORS powder</t>
  </si>
  <si>
    <t>pouches 20.5 gm</t>
  </si>
  <si>
    <t>Tab. IFA small</t>
  </si>
  <si>
    <t>Elemental iron 100mg &amp; folic acid0.5mg</t>
  </si>
  <si>
    <t>IFA Syrup</t>
  </si>
  <si>
    <t xml:space="preserve">60 ml </t>
  </si>
  <si>
    <t xml:space="preserve">Tab. Albendazole </t>
  </si>
  <si>
    <t>400mg</t>
  </si>
  <si>
    <t>Vitamin A Solution</t>
  </si>
  <si>
    <t>100 ml</t>
  </si>
  <si>
    <t>Syp Cotrimozole</t>
  </si>
  <si>
    <t>50 ml bot</t>
  </si>
  <si>
    <t>Syp Paracetamol</t>
  </si>
  <si>
    <t>125mg/ml 60 ml bot</t>
  </si>
  <si>
    <t>Tab Paracetamol</t>
  </si>
  <si>
    <t>500mg</t>
  </si>
  <si>
    <t xml:space="preserve">Inj Gentamicin </t>
  </si>
  <si>
    <t>80mg/2ml</t>
  </si>
  <si>
    <t>Syp Amoxicillin</t>
  </si>
  <si>
    <t>125mg/30ml</t>
  </si>
  <si>
    <t>Tab Zinc Sulphate</t>
  </si>
  <si>
    <t>250mg</t>
  </si>
  <si>
    <t>Urine Albumin &amp;sugar Test Kit</t>
  </si>
  <si>
    <t>100 strips/kit</t>
  </si>
  <si>
    <t>Tab Diclofenac Sodium</t>
  </si>
  <si>
    <t>50 mg</t>
  </si>
  <si>
    <t>Tab. Dexamethasone .</t>
  </si>
  <si>
    <t>5mg</t>
  </si>
  <si>
    <t>Ampicillin dry syrup</t>
  </si>
  <si>
    <t>15mg/30ml</t>
  </si>
  <si>
    <t xml:space="preserve">Cap Amoxicillin </t>
  </si>
  <si>
    <t>500 mg</t>
  </si>
  <si>
    <t>Amoxicillin Dry syrup</t>
  </si>
  <si>
    <t>50 ml</t>
  </si>
  <si>
    <t>Trimethroprim+ Sulphadoxine</t>
  </si>
  <si>
    <t>(20+100)Ped</t>
  </si>
  <si>
    <t>Vitamin K Inj</t>
  </si>
  <si>
    <t>1 ml</t>
  </si>
  <si>
    <t>Vitamin A solution</t>
  </si>
  <si>
    <t>Susp Albendazole</t>
  </si>
  <si>
    <t>200mg/5ml</t>
  </si>
  <si>
    <t>Susp Nimesulide</t>
  </si>
  <si>
    <t>60 ml</t>
  </si>
  <si>
    <t>Ibuprofen syp</t>
  </si>
  <si>
    <t>60ml</t>
  </si>
  <si>
    <t>Inj Ampicillin</t>
  </si>
  <si>
    <t xml:space="preserve">Metronidazole susp </t>
  </si>
  <si>
    <t>Ofloxacin + Ornidazole</t>
  </si>
  <si>
    <t>30 ml</t>
  </si>
  <si>
    <t>Total</t>
  </si>
  <si>
    <t>Requirement of drug(Maternal Health) 14-15</t>
  </si>
  <si>
    <t>Tab. Paracetamol</t>
  </si>
  <si>
    <t xml:space="preserve"> 500mg</t>
  </si>
  <si>
    <t xml:space="preserve">Cap. Phenytoin Sodium </t>
  </si>
  <si>
    <t>100mg</t>
  </si>
  <si>
    <t>Cap. Ampicillin</t>
  </si>
  <si>
    <t xml:space="preserve"> 250mg</t>
  </si>
  <si>
    <t>Cephalexin dry syrup</t>
  </si>
  <si>
    <t>125mg/ml/5ml</t>
  </si>
  <si>
    <t>Misoprostol  Tab</t>
  </si>
  <si>
    <t>200mcg</t>
  </si>
  <si>
    <t>Mifepristone Tab</t>
  </si>
  <si>
    <t>25mg</t>
  </si>
  <si>
    <t>Inj Dexamethasone sodium</t>
  </si>
  <si>
    <t>8mg/2ml</t>
  </si>
  <si>
    <t>Inj Magnesium Sulphate</t>
  </si>
  <si>
    <t>2.5mg/5ml</t>
  </si>
  <si>
    <t>Requirement of drugs(Family Planning) for the FY 2014-15</t>
  </si>
  <si>
    <t>Pregnancy Test Kit</t>
  </si>
  <si>
    <t>per kit</t>
  </si>
  <si>
    <t>Oral Contraceptive pills</t>
  </si>
  <si>
    <t>29 tabs</t>
  </si>
  <si>
    <t>Emergency Contraceptive pills</t>
  </si>
  <si>
    <t>per tab</t>
  </si>
  <si>
    <t>Tubal Ring</t>
  </si>
  <si>
    <t>per no</t>
  </si>
  <si>
    <t>Copper T</t>
  </si>
  <si>
    <t>Requirement of general drugs  for the FY 2014-15</t>
  </si>
  <si>
    <t xml:space="preserve">Bupivacaine (Heavy) 0.5%  -  </t>
  </si>
  <si>
    <t>4ml</t>
  </si>
  <si>
    <t xml:space="preserve">Inj Lignocaine gel </t>
  </si>
  <si>
    <t>2% w/w (30gm tube)</t>
  </si>
  <si>
    <t xml:space="preserve">Lignocaine IP </t>
  </si>
  <si>
    <t>4% Topical</t>
  </si>
  <si>
    <t xml:space="preserve">Inj. Midazolam  </t>
  </si>
  <si>
    <t>1gm/10ml</t>
  </si>
  <si>
    <t>Inj Morphin</t>
  </si>
  <si>
    <t>0.6ml</t>
  </si>
  <si>
    <r>
      <t xml:space="preserve">Syp </t>
    </r>
    <r>
      <rPr>
        <sz val="10"/>
        <color theme="1"/>
        <rFont val="Calibri"/>
        <family val="2"/>
        <scheme val="minor"/>
      </rPr>
      <t>Paracetamol</t>
    </r>
  </si>
  <si>
    <t>Inj Paracetamol</t>
  </si>
  <si>
    <t xml:space="preserve">Tab. Diclofenac Sodium Slow release </t>
  </si>
  <si>
    <t xml:space="preserve">100 mg </t>
  </si>
  <si>
    <t xml:space="preserve">Inj. Dicofenac Sodium </t>
  </si>
  <si>
    <t>25mg/ml</t>
  </si>
  <si>
    <t>Diclofenac gel BP</t>
  </si>
  <si>
    <t>15 gms</t>
  </si>
  <si>
    <t xml:space="preserve">Inj. Ketamine hydrochloride </t>
  </si>
  <si>
    <t>10mg/ml</t>
  </si>
  <si>
    <t>Tab Tramadol</t>
  </si>
  <si>
    <t>50mg</t>
  </si>
  <si>
    <t>Inj Tramadol</t>
  </si>
  <si>
    <t>50mg/2ml</t>
  </si>
  <si>
    <t>Tab Ibuprofen</t>
  </si>
  <si>
    <t>200mg</t>
  </si>
  <si>
    <t>Inj Pheneramine Maleate</t>
  </si>
  <si>
    <t>22.75mg/25ml</t>
  </si>
  <si>
    <t xml:space="preserve">Inj Promethazine HCL </t>
  </si>
  <si>
    <t>25mg/25ml</t>
  </si>
  <si>
    <t>Tab Cetrizine</t>
  </si>
  <si>
    <t>10 mg</t>
  </si>
  <si>
    <t>Tab Dexamethasone</t>
  </si>
  <si>
    <t>Inj Hydrocortisone Sodium</t>
  </si>
  <si>
    <t>Tab Prednisalone</t>
  </si>
  <si>
    <t>Tab Sodium Valporate</t>
  </si>
  <si>
    <t>Cap Ampicillin</t>
  </si>
  <si>
    <t>250 mg</t>
  </si>
  <si>
    <t>Inj Benzyl Penicillin</t>
  </si>
  <si>
    <t>12 lacs</t>
  </si>
  <si>
    <t>Cap Amoxycillin</t>
  </si>
  <si>
    <t>Amoxycillin Dry Syp</t>
  </si>
  <si>
    <t>Cap Cephalexin</t>
  </si>
  <si>
    <t>Inj Gentamicin</t>
  </si>
  <si>
    <t xml:space="preserve">Inj. Cefotaxim Sodium IP </t>
  </si>
  <si>
    <t xml:space="preserve">Inj. Ceftazidime </t>
  </si>
  <si>
    <t>1 gm</t>
  </si>
  <si>
    <t xml:space="preserve">Inj.Cefotaxime 1gm +Salbactum </t>
  </si>
  <si>
    <t xml:space="preserve">500mg </t>
  </si>
  <si>
    <t>Tab Norfloxacin</t>
  </si>
  <si>
    <t>(80+400)</t>
  </si>
  <si>
    <t>Tab Ciprofloxacin</t>
  </si>
  <si>
    <t>Inj Ciprofloxacin</t>
  </si>
  <si>
    <t>Inj. Ofloxacin</t>
  </si>
  <si>
    <t xml:space="preserve"> 200mg/100ml</t>
  </si>
  <si>
    <t xml:space="preserve">Tab. Azithromycin </t>
  </si>
  <si>
    <t>Tab Doxycyclline</t>
  </si>
  <si>
    <t>Inj Amikacin</t>
  </si>
  <si>
    <t>Oint Miconazol 2%</t>
  </si>
  <si>
    <t>tube</t>
  </si>
  <si>
    <t>Providone Iodine soln</t>
  </si>
  <si>
    <t xml:space="preserve">500ml </t>
  </si>
  <si>
    <t>Oint Silver Sulphaziazine 1%w/w</t>
  </si>
  <si>
    <t>50gm</t>
  </si>
  <si>
    <t>Oint Clotrimozole 2% w/w</t>
  </si>
  <si>
    <t xml:space="preserve">15 gm </t>
  </si>
  <si>
    <t>Oint Betamethasone Valerate 0.05%</t>
  </si>
  <si>
    <t>15gm</t>
  </si>
  <si>
    <t>Tab. Clotrimoxazole vaginal tab. 500mg</t>
  </si>
  <si>
    <t>single tab</t>
  </si>
  <si>
    <t>Calamine Lotion</t>
  </si>
  <si>
    <t>50ml</t>
  </si>
  <si>
    <t>Benzyle Benzoate Lotion</t>
  </si>
  <si>
    <t xml:space="preserve">Tab Fluconazole </t>
  </si>
  <si>
    <t>150mg</t>
  </si>
  <si>
    <t>30ml phial</t>
  </si>
  <si>
    <t xml:space="preserve">Tab. Nitrofurantoin </t>
  </si>
  <si>
    <t>Vit K Inj. IP</t>
  </si>
  <si>
    <t>10mg/1 ml</t>
  </si>
  <si>
    <t>Inj Dopamine</t>
  </si>
  <si>
    <t>Tab Isosorbide Montrate</t>
  </si>
  <si>
    <t>Tab Verapamil</t>
  </si>
  <si>
    <t>40mg</t>
  </si>
  <si>
    <t>Tab Diltiazem</t>
  </si>
  <si>
    <t>30mg</t>
  </si>
  <si>
    <t>Tab Amlodipine</t>
  </si>
  <si>
    <t xml:space="preserve">Tab. Enalapril Maleate </t>
  </si>
  <si>
    <t>2.5mg</t>
  </si>
  <si>
    <t>Tab. Furosemide</t>
  </si>
  <si>
    <t xml:space="preserve"> 40mg</t>
  </si>
  <si>
    <t>Inj Frusemide</t>
  </si>
  <si>
    <t>20mg/2ml</t>
  </si>
  <si>
    <t>Mannitol Inj. IP 20% w/v</t>
  </si>
  <si>
    <t>350ml</t>
  </si>
  <si>
    <t>Tab Ranitidine</t>
  </si>
  <si>
    <t>150 mg</t>
  </si>
  <si>
    <t>Inj Ranitidine</t>
  </si>
  <si>
    <t>Tab Fomatidine</t>
  </si>
  <si>
    <t xml:space="preserve">20mg </t>
  </si>
  <si>
    <t>Cap Omeprazole</t>
  </si>
  <si>
    <t>20mg</t>
  </si>
  <si>
    <t xml:space="preserve">Levo-Cetirizine </t>
  </si>
  <si>
    <t>5 mg</t>
  </si>
  <si>
    <t>Inj Metoclopramide</t>
  </si>
  <si>
    <t>10mg/2ml</t>
  </si>
  <si>
    <t>Tab Domperidone</t>
  </si>
  <si>
    <t>Tab Ondansetrone</t>
  </si>
  <si>
    <t>4mg/2ml</t>
  </si>
  <si>
    <t>Inj Ondensetrone</t>
  </si>
  <si>
    <t>8mg/4ml</t>
  </si>
  <si>
    <t>Anti Snake Venom (amp)</t>
  </si>
  <si>
    <t>10 ml</t>
  </si>
  <si>
    <t>Anti Rabies Vaccine</t>
  </si>
  <si>
    <t>2ml</t>
  </si>
  <si>
    <t>Tetanus Immunoglobulin 500iu</t>
  </si>
  <si>
    <t>0.5 ml</t>
  </si>
  <si>
    <t>Gentamycin eye drop 3% w/v</t>
  </si>
  <si>
    <t>5ml</t>
  </si>
  <si>
    <t>Ciprofloxacine eye drop</t>
  </si>
  <si>
    <t>Tab Misoprostol</t>
  </si>
  <si>
    <t>200mcgm</t>
  </si>
  <si>
    <t>Mifepristol Tab</t>
  </si>
  <si>
    <t>Tab. Salbutamol Sulphate</t>
  </si>
  <si>
    <t xml:space="preserve"> 4mg</t>
  </si>
  <si>
    <t>Inj Theophylline+Etophylinne</t>
  </si>
  <si>
    <t xml:space="preserve">IV Sodium Chloride+Dextrose </t>
  </si>
  <si>
    <t>Dextrose 10%</t>
  </si>
  <si>
    <t>500 ml</t>
  </si>
  <si>
    <t>Dextrose 25%</t>
  </si>
  <si>
    <t>Inj Electrolyte P</t>
  </si>
  <si>
    <t>Inj Electrolyte M</t>
  </si>
  <si>
    <t xml:space="preserve">500 ml </t>
  </si>
  <si>
    <t>Plasma Expander Infusion</t>
  </si>
  <si>
    <t>Inj Vitamin B Complex</t>
  </si>
  <si>
    <t>10ml</t>
  </si>
  <si>
    <t>Tab Vitamon B Complex</t>
  </si>
  <si>
    <t>Tab Ascorbic Acid</t>
  </si>
  <si>
    <t>Tab Calcium Carbonate</t>
  </si>
  <si>
    <t xml:space="preserve">Tab Albendazole </t>
  </si>
  <si>
    <t>Liver Syrup</t>
  </si>
  <si>
    <t>Cough Syrup</t>
  </si>
  <si>
    <t>Enzyme Preparation</t>
  </si>
  <si>
    <t>20ml</t>
  </si>
  <si>
    <t>Absolute Alcohol 95%w/v</t>
  </si>
  <si>
    <t>450 ml</t>
  </si>
  <si>
    <t xml:space="preserve">Inj Adrenaline </t>
  </si>
  <si>
    <t>1mg/ml</t>
  </si>
  <si>
    <t>Glypizide Tab</t>
  </si>
  <si>
    <t>Human Insulin (short acting)</t>
  </si>
  <si>
    <t>40iu/ml</t>
  </si>
  <si>
    <t>Tab Metronidazole</t>
  </si>
  <si>
    <t>Cab Doxycycline</t>
  </si>
  <si>
    <t>Tab Cefixime</t>
  </si>
  <si>
    <t>200 mg</t>
  </si>
  <si>
    <t>Tab Secnidazole</t>
  </si>
  <si>
    <t>2gm</t>
  </si>
  <si>
    <t>Tab Acyclovir</t>
  </si>
  <si>
    <t>Sterile Water</t>
  </si>
  <si>
    <t xml:space="preserve">Nitrofurantoin IP/BP </t>
  </si>
  <si>
    <t>50mg/tab</t>
  </si>
  <si>
    <t>HIV Test Kit</t>
  </si>
  <si>
    <t>Tab  Chlorpheniramine meleate</t>
  </si>
  <si>
    <t>4 mg</t>
  </si>
  <si>
    <t xml:space="preserve">Benzyl Penicillin </t>
  </si>
  <si>
    <t>6 lac</t>
  </si>
  <si>
    <t xml:space="preserve">Cap Cephalexin </t>
  </si>
  <si>
    <t>Inj Ciprofloxacin IP 250mg</t>
  </si>
  <si>
    <t>100 ml bot</t>
  </si>
  <si>
    <t>Tab Erythromycin Estolate</t>
  </si>
  <si>
    <t xml:space="preserve">Metronodazole susp </t>
  </si>
  <si>
    <t xml:space="preserve">Tab Enalapril  Maleate </t>
  </si>
  <si>
    <t>Tab Norfloxacin + Tinidazole IP</t>
  </si>
  <si>
    <t>200+200</t>
  </si>
  <si>
    <t>Tab Atenolol</t>
  </si>
  <si>
    <t>Cap Tetracycline</t>
  </si>
  <si>
    <t>Cap Doxycycline</t>
  </si>
  <si>
    <t>100 mg</t>
  </si>
  <si>
    <t>Tab Azithromycin</t>
  </si>
  <si>
    <t>RPR Kit</t>
  </si>
  <si>
    <t>50 test/kit</t>
  </si>
  <si>
    <t>FMR. B.16.2.1.3.1 Drugs</t>
  </si>
  <si>
    <t>FMR. B.16.2.2.1 Drugs</t>
  </si>
  <si>
    <t>FMR. B.16.2.3.1 Drugs</t>
  </si>
  <si>
    <t>FMR. B.16.2.5.2 Drugs</t>
  </si>
</sst>
</file>

<file path=xl/styles.xml><?xml version="1.0" encoding="utf-8"?>
<styleSheet xmlns="http://schemas.openxmlformats.org/spreadsheetml/2006/main">
  <numFmts count="7">
    <numFmt numFmtId="44" formatCode="_ &quot;Rs.&quot;\ * #,##0.00_ ;_ &quot;Rs.&quot;\ * \-#,##0.00_ ;_ &quot;Rs.&quot;\ * &quot;-&quot;??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&quot;Rs.&quot;#,##0_);\(&quot;Rs.&quot;#,##0\)"/>
    <numFmt numFmtId="167" formatCode="&quot;$&quot;#,##0.00_);\(&quot;$&quot;#,##0.00\)"/>
    <numFmt numFmtId="168" formatCode="_(&quot;$&quot;* #,##0.00_);_(&quot;$&quot;* \(#,##0.00\);_(&quot;$&quot;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Arial"/>
      <family val="2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9"/>
      <name val="Arial"/>
      <family val="2"/>
    </font>
    <font>
      <sz val="9.5"/>
      <name val="Arial"/>
      <family val="2"/>
    </font>
    <font>
      <sz val="12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9">
    <xf numFmtId="0" fontId="0" fillId="0" borderId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" fillId="0" borderId="0"/>
    <xf numFmtId="0" fontId="1" fillId="0" borderId="0"/>
    <xf numFmtId="0" fontId="15" fillId="0" borderId="0"/>
    <xf numFmtId="0" fontId="18" fillId="0" borderId="0"/>
    <xf numFmtId="0" fontId="15" fillId="0" borderId="0"/>
    <xf numFmtId="0" fontId="15" fillId="0" borderId="0">
      <alignment vertical="top"/>
    </xf>
    <xf numFmtId="0" fontId="1" fillId="0" borderId="0"/>
    <xf numFmtId="0" fontId="1" fillId="0" borderId="0"/>
    <xf numFmtId="0" fontId="15" fillId="0" borderId="0">
      <alignment vertical="top"/>
    </xf>
    <xf numFmtId="0" fontId="1" fillId="0" borderId="0"/>
    <xf numFmtId="0" fontId="15" fillId="0" borderId="0"/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>
      <alignment vertical="top"/>
    </xf>
    <xf numFmtId="0" fontId="15" fillId="0" borderId="0">
      <alignment vertical="top"/>
    </xf>
    <xf numFmtId="0" fontId="1" fillId="0" borderId="0"/>
    <xf numFmtId="0" fontId="15" fillId="0" borderId="0"/>
    <xf numFmtId="0" fontId="15" fillId="0" borderId="0">
      <alignment vertical="top"/>
    </xf>
    <xf numFmtId="0" fontId="15" fillId="0" borderId="0"/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>
      <alignment vertical="top"/>
    </xf>
  </cellStyleXfs>
  <cellXfs count="5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3" xfId="0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0" fontId="5" fillId="0" borderId="6" xfId="0" applyFont="1" applyBorder="1" applyAlignment="1">
      <alignment horizontal="right"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1" xfId="0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right" wrapText="1"/>
    </xf>
    <xf numFmtId="0" fontId="8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9" fillId="2" borderId="1" xfId="0" applyFont="1" applyFill="1" applyBorder="1" applyAlignment="1" applyProtection="1">
      <alignment vertical="center" wrapText="1"/>
    </xf>
    <xf numFmtId="0" fontId="5" fillId="0" borderId="4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1" xfId="0" applyFont="1" applyBorder="1"/>
    <xf numFmtId="0" fontId="12" fillId="0" borderId="1" xfId="0" applyFont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wrapText="1"/>
    </xf>
    <xf numFmtId="2" fontId="5" fillId="0" borderId="10" xfId="0" applyNumberFormat="1" applyFont="1" applyBorder="1" applyAlignment="1">
      <alignment horizontal="right" wrapText="1"/>
    </xf>
    <xf numFmtId="0" fontId="6" fillId="0" borderId="10" xfId="0" applyFont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0" fillId="0" borderId="11" xfId="0" applyBorder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19">
    <cellStyle name="Comma 10" xfId="2"/>
    <cellStyle name="Comma 11" xfId="3"/>
    <cellStyle name="Comma 11 2" xfId="4"/>
    <cellStyle name="Comma 11 2 2" xfId="5"/>
    <cellStyle name="Comma 11 2 2 2" xfId="6"/>
    <cellStyle name="Comma 11 2 2 3" xfId="7"/>
    <cellStyle name="Comma 11 2 2 6" xfId="8"/>
    <cellStyle name="Comma 11 3" xfId="9"/>
    <cellStyle name="Comma 12" xfId="10"/>
    <cellStyle name="Comma 12 2" xfId="11"/>
    <cellStyle name="Comma 13" xfId="12"/>
    <cellStyle name="Comma 14" xfId="13"/>
    <cellStyle name="Comma 15" xfId="14"/>
    <cellStyle name="Comma 16" xfId="15"/>
    <cellStyle name="Comma 16 2" xfId="16"/>
    <cellStyle name="Comma 17" xfId="1"/>
    <cellStyle name="Comma 17 2" xfId="17"/>
    <cellStyle name="Comma 17 3" xfId="18"/>
    <cellStyle name="Comma 17 4" xfId="19"/>
    <cellStyle name="Comma 18" xfId="20"/>
    <cellStyle name="Comma 19" xfId="21"/>
    <cellStyle name="Comma 2" xfId="22"/>
    <cellStyle name="Comma 2 2" xfId="23"/>
    <cellStyle name="Comma 2 2 2" xfId="24"/>
    <cellStyle name="Comma 2 2 3" xfId="25"/>
    <cellStyle name="Comma 2 2 3 2" xfId="26"/>
    <cellStyle name="Comma 2 2 3 3" xfId="27"/>
    <cellStyle name="Comma 2 2 3 6" xfId="28"/>
    <cellStyle name="Comma 2 3" xfId="29"/>
    <cellStyle name="Comma 2 3 2" xfId="30"/>
    <cellStyle name="Comma 2 4" xfId="31"/>
    <cellStyle name="Comma 2 4 2" xfId="32"/>
    <cellStyle name="Comma 2 5" xfId="33"/>
    <cellStyle name="Comma 2 5 2" xfId="34"/>
    <cellStyle name="Comma 2 6" xfId="35"/>
    <cellStyle name="Comma 2 6 2" xfId="36"/>
    <cellStyle name="Comma 2 7" xfId="37"/>
    <cellStyle name="Comma 2 7 2" xfId="38"/>
    <cellStyle name="Comma 2 8" xfId="39"/>
    <cellStyle name="Comma 20" xfId="40"/>
    <cellStyle name="Comma 20 2" xfId="41"/>
    <cellStyle name="Comma 21" xfId="42"/>
    <cellStyle name="Comma 22" xfId="43"/>
    <cellStyle name="Comma 24" xfId="44"/>
    <cellStyle name="Comma 3" xfId="45"/>
    <cellStyle name="Comma 3 2" xfId="46"/>
    <cellStyle name="Comma 3 2 2" xfId="47"/>
    <cellStyle name="Comma 3 2 3" xfId="48"/>
    <cellStyle name="Comma 3 2 7" xfId="49"/>
    <cellStyle name="Comma 3 3" xfId="50"/>
    <cellStyle name="Comma 3 3 2" xfId="51"/>
    <cellStyle name="Comma 3 4" xfId="52"/>
    <cellStyle name="Comma 3 4 2" xfId="53"/>
    <cellStyle name="Comma 3 5" xfId="54"/>
    <cellStyle name="Comma 4" xfId="55"/>
    <cellStyle name="Comma 4 2" xfId="56"/>
    <cellStyle name="Comma 4 3" xfId="57"/>
    <cellStyle name="Comma 5" xfId="58"/>
    <cellStyle name="Comma 5 2" xfId="59"/>
    <cellStyle name="Comma 6" xfId="60"/>
    <cellStyle name="Comma 6 2" xfId="61"/>
    <cellStyle name="Comma 7" xfId="62"/>
    <cellStyle name="Comma 8" xfId="63"/>
    <cellStyle name="Comma 9" xfId="64"/>
    <cellStyle name="Currency 2" xfId="65"/>
    <cellStyle name="Currency 3" xfId="66"/>
    <cellStyle name="Hyperlink 2" xfId="67"/>
    <cellStyle name="Normal" xfId="0" builtinId="0"/>
    <cellStyle name="Normal 10" xfId="68"/>
    <cellStyle name="Normal 11" xfId="69"/>
    <cellStyle name="Normal 12" xfId="70"/>
    <cellStyle name="Normal 13" xfId="71"/>
    <cellStyle name="Normal 14" xfId="72"/>
    <cellStyle name="Normal 15" xfId="73"/>
    <cellStyle name="Normal 16" xfId="74"/>
    <cellStyle name="Normal 17" xfId="75"/>
    <cellStyle name="Normal 18" xfId="76"/>
    <cellStyle name="Normal 19" xfId="77"/>
    <cellStyle name="Normal 2" xfId="78"/>
    <cellStyle name="Normal 2 2" xfId="79"/>
    <cellStyle name="Normal 2 2 2" xfId="80"/>
    <cellStyle name="Normal 2 2 2 2" xfId="81"/>
    <cellStyle name="Normal 2 2 5" xfId="82"/>
    <cellStyle name="Normal 2 3" xfId="83"/>
    <cellStyle name="Normal 2 4" xfId="84"/>
    <cellStyle name="Normal 2 4 2" xfId="85"/>
    <cellStyle name="Normal 20" xfId="86"/>
    <cellStyle name="Normal 20 2" xfId="87"/>
    <cellStyle name="Normal 21" xfId="88"/>
    <cellStyle name="Normal 22" xfId="89"/>
    <cellStyle name="Normal 23" xfId="90"/>
    <cellStyle name="Normal 24" xfId="91"/>
    <cellStyle name="Normal 3" xfId="92"/>
    <cellStyle name="Normal 3 2" xfId="93"/>
    <cellStyle name="Normal 3 2 2" xfId="94"/>
    <cellStyle name="Normal 3 3" xfId="95"/>
    <cellStyle name="Normal 3 4" xfId="96"/>
    <cellStyle name="Normal 3 5" xfId="97"/>
    <cellStyle name="Normal 3_Approved PIP 2010-11" xfId="98"/>
    <cellStyle name="Normal 4" xfId="99"/>
    <cellStyle name="Normal 4 2" xfId="100"/>
    <cellStyle name="Normal 4 2 2" xfId="101"/>
    <cellStyle name="Normal 4 3" xfId="102"/>
    <cellStyle name="Normal 4_Orissa_PIP_Final_Dr_Srivastav-_Modifed_on_16th_May_Anil" xfId="103"/>
    <cellStyle name="Normal 5" xfId="104"/>
    <cellStyle name="Normal 5 2" xfId="105"/>
    <cellStyle name="Normal 5_Orissa_PIP_Final_Dr_Srivastav-_Modifed_on_16th_May_Anil" xfId="106"/>
    <cellStyle name="Normal 53" xfId="107"/>
    <cellStyle name="Normal 6" xfId="108"/>
    <cellStyle name="Normal 6 2" xfId="109"/>
    <cellStyle name="Normal 6 3" xfId="110"/>
    <cellStyle name="Normal 6_Financial Proposal 1st jan 2011" xfId="111"/>
    <cellStyle name="Normal 7" xfId="112"/>
    <cellStyle name="Normal 7 2" xfId="113"/>
    <cellStyle name="Normal 8" xfId="114"/>
    <cellStyle name="Normal 9" xfId="115"/>
    <cellStyle name="Percent 2" xfId="116"/>
    <cellStyle name="Percent 3" xfId="117"/>
    <cellStyle name="Style 1" xfId="1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6"/>
  <sheetViews>
    <sheetView tabSelected="1" topLeftCell="A58" workbookViewId="0">
      <selection activeCell="J66" sqref="J66"/>
    </sheetView>
  </sheetViews>
  <sheetFormatPr defaultRowHeight="15"/>
  <cols>
    <col min="2" max="3" width="29.7109375" customWidth="1"/>
    <col min="4" max="4" width="12.28515625" bestFit="1" customWidth="1"/>
    <col min="5" max="5" width="10.28515625" bestFit="1" customWidth="1"/>
    <col min="6" max="6" width="13.28515625" customWidth="1"/>
    <col min="7" max="7" width="48.5703125" customWidth="1"/>
    <col min="10" max="10" width="11" bestFit="1" customWidth="1"/>
  </cols>
  <sheetData>
    <row r="1" spans="1:7">
      <c r="A1" s="44" t="s">
        <v>267</v>
      </c>
      <c r="B1" s="44"/>
      <c r="C1" s="44"/>
      <c r="D1" s="44"/>
      <c r="E1" s="44"/>
      <c r="F1" s="44"/>
      <c r="G1" s="44"/>
    </row>
    <row r="2" spans="1:7">
      <c r="A2" s="45" t="s">
        <v>0</v>
      </c>
      <c r="B2" s="45" t="s">
        <v>1</v>
      </c>
      <c r="C2" s="45" t="s">
        <v>2</v>
      </c>
      <c r="D2" s="45" t="s">
        <v>3</v>
      </c>
      <c r="E2" s="45"/>
      <c r="F2" s="45"/>
      <c r="G2" s="45" t="s">
        <v>4</v>
      </c>
    </row>
    <row r="3" spans="1:7" ht="24">
      <c r="A3" s="45"/>
      <c r="B3" s="45"/>
      <c r="C3" s="45"/>
      <c r="D3" s="1" t="s">
        <v>5</v>
      </c>
      <c r="E3" s="2" t="s">
        <v>6</v>
      </c>
      <c r="F3" s="2" t="s">
        <v>7</v>
      </c>
      <c r="G3" s="45"/>
    </row>
    <row r="4" spans="1:7" ht="15" customHeight="1">
      <c r="A4" s="3">
        <v>1</v>
      </c>
      <c r="B4" s="4" t="s">
        <v>8</v>
      </c>
      <c r="C4" s="5" t="s">
        <v>9</v>
      </c>
      <c r="D4" s="6">
        <v>50000</v>
      </c>
      <c r="E4" s="6">
        <v>14</v>
      </c>
      <c r="F4" s="7">
        <v>7</v>
      </c>
      <c r="G4" s="8"/>
    </row>
    <row r="5" spans="1:7" ht="25.5" customHeight="1">
      <c r="A5" s="3">
        <v>2</v>
      </c>
      <c r="B5" s="4" t="s">
        <v>10</v>
      </c>
      <c r="C5" s="8" t="s">
        <v>11</v>
      </c>
      <c r="D5" s="6">
        <v>250000</v>
      </c>
      <c r="E5" s="6">
        <v>1.99</v>
      </c>
      <c r="F5" s="7">
        <v>4.9749999999999996</v>
      </c>
      <c r="G5" s="9"/>
    </row>
    <row r="6" spans="1:7" ht="25.5" customHeight="1">
      <c r="A6" s="3">
        <v>3</v>
      </c>
      <c r="B6" s="10" t="s">
        <v>12</v>
      </c>
      <c r="C6" s="5" t="s">
        <v>13</v>
      </c>
      <c r="D6" s="6">
        <v>2000</v>
      </c>
      <c r="E6" s="6">
        <v>89</v>
      </c>
      <c r="F6" s="7">
        <v>1.78</v>
      </c>
      <c r="G6" s="8"/>
    </row>
    <row r="7" spans="1:7" ht="15" customHeight="1" thickBot="1">
      <c r="A7" s="3">
        <v>4</v>
      </c>
      <c r="B7" s="11" t="s">
        <v>14</v>
      </c>
      <c r="C7" s="12" t="s">
        <v>15</v>
      </c>
      <c r="D7" s="13">
        <v>50000</v>
      </c>
      <c r="E7" s="13">
        <v>0.9</v>
      </c>
      <c r="F7" s="14">
        <v>0.45</v>
      </c>
      <c r="G7" s="8"/>
    </row>
    <row r="8" spans="1:7" ht="21.75" customHeight="1">
      <c r="A8" s="3">
        <v>5</v>
      </c>
      <c r="B8" s="4" t="s">
        <v>16</v>
      </c>
      <c r="C8" s="5" t="s">
        <v>17</v>
      </c>
      <c r="D8" s="15">
        <v>600</v>
      </c>
      <c r="E8" s="15">
        <v>120</v>
      </c>
      <c r="F8" s="16">
        <v>0.72</v>
      </c>
      <c r="G8" s="8"/>
    </row>
    <row r="9" spans="1:7" ht="15" customHeight="1">
      <c r="A9" s="3">
        <v>6</v>
      </c>
      <c r="B9" s="17" t="s">
        <v>18</v>
      </c>
      <c r="C9" s="5" t="s">
        <v>19</v>
      </c>
      <c r="D9" s="10">
        <v>5000</v>
      </c>
      <c r="E9" s="10">
        <v>12.5</v>
      </c>
      <c r="F9" s="18">
        <v>0.625</v>
      </c>
      <c r="G9" s="8"/>
    </row>
    <row r="10" spans="1:7" ht="15" customHeight="1">
      <c r="A10" s="3">
        <v>7</v>
      </c>
      <c r="B10" s="17" t="s">
        <v>20</v>
      </c>
      <c r="C10" s="5" t="s">
        <v>21</v>
      </c>
      <c r="D10" s="10">
        <v>10000</v>
      </c>
      <c r="E10" s="10">
        <v>24</v>
      </c>
      <c r="F10" s="18">
        <v>2.4</v>
      </c>
      <c r="G10" s="8"/>
    </row>
    <row r="11" spans="1:7" ht="15" customHeight="1">
      <c r="A11" s="3">
        <v>8</v>
      </c>
      <c r="B11" s="10" t="s">
        <v>22</v>
      </c>
      <c r="C11" s="9" t="s">
        <v>23</v>
      </c>
      <c r="D11" s="10">
        <v>6540</v>
      </c>
      <c r="E11" s="10">
        <v>3</v>
      </c>
      <c r="F11" s="18">
        <v>0.19600000000000001</v>
      </c>
      <c r="G11" s="8"/>
    </row>
    <row r="12" spans="1:7" ht="15" customHeight="1">
      <c r="A12" s="3">
        <v>9</v>
      </c>
      <c r="B12" s="17" t="s">
        <v>24</v>
      </c>
      <c r="C12" s="5" t="s">
        <v>25</v>
      </c>
      <c r="D12" s="10">
        <v>28500</v>
      </c>
      <c r="E12" s="10">
        <v>6.78</v>
      </c>
      <c r="F12" s="18">
        <v>1.9319999999999999</v>
      </c>
      <c r="G12" s="8"/>
    </row>
    <row r="13" spans="1:7" ht="15" customHeight="1">
      <c r="A13" s="3">
        <v>10</v>
      </c>
      <c r="B13" s="17" t="s">
        <v>26</v>
      </c>
      <c r="C13" s="5" t="s">
        <v>27</v>
      </c>
      <c r="D13" s="10">
        <v>110000</v>
      </c>
      <c r="E13" s="10">
        <v>9.1199999999999992</v>
      </c>
      <c r="F13" s="18">
        <v>5.47</v>
      </c>
      <c r="G13" s="8"/>
    </row>
    <row r="14" spans="1:7" ht="15" customHeight="1">
      <c r="A14" s="3">
        <v>11</v>
      </c>
      <c r="B14" s="19" t="s">
        <v>28</v>
      </c>
      <c r="C14" s="9" t="s">
        <v>29</v>
      </c>
      <c r="D14" s="10">
        <v>50000</v>
      </c>
      <c r="E14" s="10">
        <v>2.9</v>
      </c>
      <c r="F14" s="18">
        <v>1.45</v>
      </c>
      <c r="G14" s="20"/>
    </row>
    <row r="15" spans="1:7" ht="15" customHeight="1">
      <c r="A15" s="3">
        <v>12</v>
      </c>
      <c r="B15" s="10" t="s">
        <v>30</v>
      </c>
      <c r="C15" s="9" t="s">
        <v>31</v>
      </c>
      <c r="D15" s="10">
        <v>300</v>
      </c>
      <c r="E15" s="10">
        <v>523</v>
      </c>
      <c r="F15" s="10">
        <v>1.57</v>
      </c>
      <c r="G15" s="21"/>
    </row>
    <row r="16" spans="1:7" ht="15" customHeight="1">
      <c r="A16" s="3">
        <v>13</v>
      </c>
      <c r="B16" s="17" t="s">
        <v>32</v>
      </c>
      <c r="C16" s="5" t="s">
        <v>33</v>
      </c>
      <c r="D16" s="6">
        <v>50000</v>
      </c>
      <c r="E16" s="6">
        <v>1.55</v>
      </c>
      <c r="F16" s="6">
        <v>0.77500000000000002</v>
      </c>
      <c r="G16" s="21"/>
    </row>
    <row r="17" spans="1:7" ht="15" customHeight="1">
      <c r="A17" s="3">
        <v>14</v>
      </c>
      <c r="B17" s="22" t="s">
        <v>34</v>
      </c>
      <c r="C17" s="5" t="s">
        <v>35</v>
      </c>
      <c r="D17" s="6">
        <v>20000</v>
      </c>
      <c r="E17" s="6">
        <v>0.17</v>
      </c>
      <c r="F17" s="6">
        <v>3.4000000000000002E-2</v>
      </c>
      <c r="G17" s="21"/>
    </row>
    <row r="18" spans="1:7" ht="15" customHeight="1">
      <c r="A18" s="3">
        <v>15</v>
      </c>
      <c r="B18" s="22" t="s">
        <v>36</v>
      </c>
      <c r="C18" s="5" t="s">
        <v>37</v>
      </c>
      <c r="D18" s="6">
        <v>50000</v>
      </c>
      <c r="E18" s="6">
        <v>23</v>
      </c>
      <c r="F18" s="6">
        <v>11.5</v>
      </c>
      <c r="G18" s="21"/>
    </row>
    <row r="19" spans="1:7" ht="15" customHeight="1">
      <c r="A19" s="3">
        <v>16</v>
      </c>
      <c r="B19" s="22" t="s">
        <v>38</v>
      </c>
      <c r="C19" s="5" t="s">
        <v>39</v>
      </c>
      <c r="D19" s="6">
        <v>200000</v>
      </c>
      <c r="E19" s="6">
        <v>8.3000000000000007</v>
      </c>
      <c r="F19" s="6">
        <v>16.600000000000001</v>
      </c>
      <c r="G19" s="21"/>
    </row>
    <row r="20" spans="1:7" ht="15" customHeight="1">
      <c r="A20" s="3">
        <v>17</v>
      </c>
      <c r="B20" s="22" t="s">
        <v>40</v>
      </c>
      <c r="C20" s="5" t="s">
        <v>41</v>
      </c>
      <c r="D20" s="6">
        <v>5000</v>
      </c>
      <c r="E20" s="6">
        <v>50</v>
      </c>
      <c r="F20" s="6">
        <v>2.5</v>
      </c>
      <c r="G20" s="21"/>
    </row>
    <row r="21" spans="1:7" ht="15" customHeight="1">
      <c r="A21" s="3">
        <v>18</v>
      </c>
      <c r="B21" s="22" t="s">
        <v>42</v>
      </c>
      <c r="C21" s="5" t="s">
        <v>43</v>
      </c>
      <c r="D21" s="6">
        <v>364000</v>
      </c>
      <c r="E21" s="6">
        <v>1.38</v>
      </c>
      <c r="F21" s="6">
        <v>5.0229999999999997</v>
      </c>
      <c r="G21" s="21"/>
    </row>
    <row r="22" spans="1:7" ht="15" customHeight="1">
      <c r="A22" s="3">
        <v>19</v>
      </c>
      <c r="B22" s="22" t="s">
        <v>44</v>
      </c>
      <c r="C22" s="5" t="s">
        <v>45</v>
      </c>
      <c r="D22" s="6">
        <v>30000</v>
      </c>
      <c r="E22" s="6">
        <v>11</v>
      </c>
      <c r="F22" s="6">
        <v>3.3</v>
      </c>
      <c r="G22" s="21"/>
    </row>
    <row r="23" spans="1:7" ht="15" customHeight="1">
      <c r="A23" s="3">
        <v>20</v>
      </c>
      <c r="B23" s="22" t="s">
        <v>46</v>
      </c>
      <c r="C23" s="5" t="s">
        <v>17</v>
      </c>
      <c r="D23" s="6">
        <v>12000</v>
      </c>
      <c r="E23" s="6">
        <v>120</v>
      </c>
      <c r="F23" s="6">
        <v>14.4</v>
      </c>
      <c r="G23" s="21"/>
    </row>
    <row r="24" spans="1:7" ht="15" customHeight="1">
      <c r="A24" s="3">
        <v>21</v>
      </c>
      <c r="B24" s="22" t="s">
        <v>47</v>
      </c>
      <c r="C24" s="5" t="s">
        <v>48</v>
      </c>
      <c r="D24" s="6">
        <v>5000</v>
      </c>
      <c r="E24" s="6">
        <v>23</v>
      </c>
      <c r="F24" s="6">
        <v>1.1499999999999999</v>
      </c>
      <c r="G24" s="21"/>
    </row>
    <row r="25" spans="1:7" ht="15" customHeight="1">
      <c r="A25" s="3">
        <v>22</v>
      </c>
      <c r="B25" s="4" t="s">
        <v>49</v>
      </c>
      <c r="C25" s="5" t="s">
        <v>50</v>
      </c>
      <c r="D25" s="6">
        <v>1000</v>
      </c>
      <c r="E25" s="6">
        <v>27.4</v>
      </c>
      <c r="F25" s="23">
        <v>0.27400000000000002</v>
      </c>
      <c r="G25" s="21"/>
    </row>
    <row r="26" spans="1:7" ht="15" customHeight="1">
      <c r="A26" s="3">
        <v>23</v>
      </c>
      <c r="B26" s="4" t="s">
        <v>51</v>
      </c>
      <c r="C26" s="5" t="s">
        <v>52</v>
      </c>
      <c r="D26" s="6">
        <v>10000</v>
      </c>
      <c r="E26" s="6">
        <v>18.38</v>
      </c>
      <c r="F26" s="23">
        <v>1.8380000000000001</v>
      </c>
      <c r="G26" s="21"/>
    </row>
    <row r="27" spans="1:7" ht="15" customHeight="1">
      <c r="A27" s="3">
        <v>24</v>
      </c>
      <c r="B27" s="4" t="s">
        <v>53</v>
      </c>
      <c r="C27" s="5" t="s">
        <v>29</v>
      </c>
      <c r="D27" s="6">
        <v>10000</v>
      </c>
      <c r="E27" s="6">
        <v>12</v>
      </c>
      <c r="F27" s="23">
        <v>1.2</v>
      </c>
      <c r="G27" s="21"/>
    </row>
    <row r="28" spans="1:7" ht="15" customHeight="1">
      <c r="A28" s="3">
        <v>25</v>
      </c>
      <c r="B28" s="4" t="s">
        <v>54</v>
      </c>
      <c r="C28" s="5" t="s">
        <v>52</v>
      </c>
      <c r="D28" s="6">
        <v>3000</v>
      </c>
      <c r="E28" s="6">
        <v>16.5</v>
      </c>
      <c r="F28" s="23">
        <v>0.495</v>
      </c>
      <c r="G28" s="21"/>
    </row>
    <row r="29" spans="1:7" ht="15" customHeight="1">
      <c r="A29" s="3">
        <v>26</v>
      </c>
      <c r="B29" s="24" t="s">
        <v>55</v>
      </c>
      <c r="C29" s="5" t="s">
        <v>56</v>
      </c>
      <c r="D29" s="6">
        <v>10000</v>
      </c>
      <c r="E29" s="6">
        <v>9.48</v>
      </c>
      <c r="F29" s="23">
        <v>0.94799999999999995</v>
      </c>
      <c r="G29" s="21"/>
    </row>
    <row r="30" spans="1:7" ht="15" customHeight="1">
      <c r="A30" s="3">
        <v>27</v>
      </c>
      <c r="B30" s="22" t="s">
        <v>47</v>
      </c>
      <c r="C30" s="5" t="s">
        <v>48</v>
      </c>
      <c r="D30" s="6">
        <v>500</v>
      </c>
      <c r="E30" s="6">
        <v>23</v>
      </c>
      <c r="F30" s="23">
        <v>0.115</v>
      </c>
      <c r="G30" s="21"/>
    </row>
    <row r="31" spans="1:7" ht="15" customHeight="1">
      <c r="A31" s="3"/>
      <c r="B31" s="22"/>
      <c r="C31" s="5"/>
      <c r="D31" s="6"/>
      <c r="E31" s="6"/>
      <c r="F31" s="6"/>
      <c r="G31" s="21"/>
    </row>
    <row r="32" spans="1:7" ht="36" customHeight="1">
      <c r="A32" s="3"/>
      <c r="B32" s="19"/>
      <c r="C32" s="10"/>
      <c r="D32" s="10"/>
      <c r="E32" s="10"/>
      <c r="F32" s="10"/>
      <c r="G32" s="8"/>
    </row>
    <row r="33" spans="1:7" ht="39.75" customHeight="1">
      <c r="A33" s="25"/>
      <c r="B33" s="26" t="s">
        <v>57</v>
      </c>
      <c r="C33" s="1"/>
      <c r="D33" s="1"/>
      <c r="E33" s="2"/>
      <c r="F33" s="2">
        <f>SUM(F4:F32)</f>
        <v>88.72</v>
      </c>
      <c r="G33" s="1"/>
    </row>
    <row r="34" spans="1:7" ht="32.25" customHeight="1"/>
    <row r="35" spans="1:7" ht="33.75" customHeight="1">
      <c r="A35" s="44" t="s">
        <v>266</v>
      </c>
      <c r="B35" s="44"/>
      <c r="C35" s="44"/>
      <c r="D35" s="44"/>
      <c r="E35" s="44"/>
      <c r="F35" s="44"/>
      <c r="G35" s="44"/>
    </row>
    <row r="36" spans="1:7">
      <c r="A36" s="45" t="s">
        <v>0</v>
      </c>
      <c r="B36" s="45" t="s">
        <v>1</v>
      </c>
      <c r="C36" s="45" t="s">
        <v>2</v>
      </c>
      <c r="D36" s="45" t="s">
        <v>58</v>
      </c>
      <c r="E36" s="45"/>
      <c r="F36" s="45"/>
      <c r="G36" s="45" t="s">
        <v>4</v>
      </c>
    </row>
    <row r="37" spans="1:7" ht="24">
      <c r="A37" s="45"/>
      <c r="B37" s="45"/>
      <c r="C37" s="45"/>
      <c r="D37" s="1" t="s">
        <v>5</v>
      </c>
      <c r="E37" s="2" t="s">
        <v>6</v>
      </c>
      <c r="F37" s="2" t="s">
        <v>7</v>
      </c>
      <c r="G37" s="45"/>
    </row>
    <row r="38" spans="1:7" ht="41.25" customHeight="1">
      <c r="A38" s="3">
        <v>1</v>
      </c>
      <c r="B38" s="22" t="s">
        <v>59</v>
      </c>
      <c r="C38" s="8" t="s">
        <v>60</v>
      </c>
      <c r="D38" s="6">
        <v>300000</v>
      </c>
      <c r="E38" s="6">
        <v>0.27</v>
      </c>
      <c r="F38" s="6">
        <v>0.81</v>
      </c>
      <c r="G38" s="8"/>
    </row>
    <row r="39" spans="1:7" ht="29.25" customHeight="1">
      <c r="A39" s="3">
        <v>2</v>
      </c>
      <c r="B39" s="22" t="s">
        <v>61</v>
      </c>
      <c r="C39" s="5" t="s">
        <v>62</v>
      </c>
      <c r="D39" s="6">
        <v>20000</v>
      </c>
      <c r="E39" s="6">
        <v>1.17</v>
      </c>
      <c r="F39" s="6">
        <v>0.23400000000000001</v>
      </c>
      <c r="G39" s="9"/>
    </row>
    <row r="40" spans="1:7" ht="32.25" customHeight="1">
      <c r="A40" s="3">
        <v>3</v>
      </c>
      <c r="B40" s="22" t="s">
        <v>63</v>
      </c>
      <c r="C40" s="5" t="s">
        <v>64</v>
      </c>
      <c r="D40" s="6">
        <v>330000</v>
      </c>
      <c r="E40" s="6">
        <v>1.85</v>
      </c>
      <c r="F40" s="6">
        <v>6.1050000000000004</v>
      </c>
      <c r="G40" s="10"/>
    </row>
    <row r="41" spans="1:7" ht="40.5" customHeight="1">
      <c r="A41" s="3">
        <v>4</v>
      </c>
      <c r="B41" s="22" t="s">
        <v>65</v>
      </c>
      <c r="C41" s="5" t="s">
        <v>66</v>
      </c>
      <c r="D41" s="6">
        <v>30000</v>
      </c>
      <c r="E41" s="6">
        <v>8</v>
      </c>
      <c r="F41" s="6">
        <v>2.4</v>
      </c>
      <c r="G41" s="10"/>
    </row>
    <row r="42" spans="1:7" ht="39" customHeight="1">
      <c r="A42" s="3">
        <v>5</v>
      </c>
      <c r="B42" s="10" t="s">
        <v>67</v>
      </c>
      <c r="C42" s="9" t="s">
        <v>68</v>
      </c>
      <c r="D42" s="10">
        <v>54000</v>
      </c>
      <c r="E42" s="10">
        <v>17.5</v>
      </c>
      <c r="F42" s="6">
        <v>9.4499999999999993</v>
      </c>
      <c r="G42" s="10"/>
    </row>
    <row r="43" spans="1:7" ht="39.75" customHeight="1">
      <c r="A43" s="3">
        <v>6</v>
      </c>
      <c r="B43" s="10" t="s">
        <v>69</v>
      </c>
      <c r="C43" s="9" t="s">
        <v>70</v>
      </c>
      <c r="D43" s="10">
        <v>5000</v>
      </c>
      <c r="E43" s="10">
        <v>418</v>
      </c>
      <c r="F43" s="6">
        <v>20.9</v>
      </c>
      <c r="G43" s="10"/>
    </row>
    <row r="44" spans="1:7" ht="51" customHeight="1">
      <c r="A44" s="3">
        <v>7</v>
      </c>
      <c r="B44" s="4" t="s">
        <v>71</v>
      </c>
      <c r="C44" s="5" t="s">
        <v>72</v>
      </c>
      <c r="D44" s="6">
        <v>3000</v>
      </c>
      <c r="E44" s="6">
        <v>11</v>
      </c>
      <c r="F44" s="23">
        <v>0.33</v>
      </c>
      <c r="G44" s="10"/>
    </row>
    <row r="45" spans="1:7" ht="30.75" customHeight="1">
      <c r="A45" s="10">
        <v>8</v>
      </c>
      <c r="B45" s="22" t="s">
        <v>73</v>
      </c>
      <c r="C45" s="5" t="s">
        <v>74</v>
      </c>
      <c r="D45" s="6">
        <v>3000</v>
      </c>
      <c r="E45" s="6">
        <v>20</v>
      </c>
      <c r="F45" s="6">
        <v>0.6</v>
      </c>
      <c r="G45" s="10"/>
    </row>
    <row r="46" spans="1:7" ht="41.25" customHeight="1">
      <c r="A46" s="10"/>
      <c r="B46" s="22"/>
      <c r="C46" s="5"/>
      <c r="D46" s="6"/>
      <c r="E46" s="6"/>
      <c r="F46" s="6"/>
      <c r="G46" s="10"/>
    </row>
    <row r="47" spans="1:7" ht="33.75" customHeight="1">
      <c r="A47" s="25"/>
      <c r="B47" s="26" t="s">
        <v>57</v>
      </c>
      <c r="C47" s="1"/>
      <c r="D47" s="1"/>
      <c r="E47" s="2"/>
      <c r="F47" s="2">
        <f>SUM(F38:F46)</f>
        <v>40.829000000000001</v>
      </c>
      <c r="G47" s="1"/>
    </row>
    <row r="48" spans="1:7" ht="50.25" customHeight="1">
      <c r="A48" s="46" t="s">
        <v>268</v>
      </c>
      <c r="B48" s="47"/>
      <c r="C48" s="47"/>
      <c r="D48" s="47"/>
      <c r="E48" s="47"/>
      <c r="F48" s="47"/>
      <c r="G48" s="48"/>
    </row>
    <row r="49" spans="1:7" ht="15" customHeight="1">
      <c r="A49" s="49" t="s">
        <v>0</v>
      </c>
      <c r="B49" s="49" t="s">
        <v>1</v>
      </c>
      <c r="C49" s="49" t="s">
        <v>2</v>
      </c>
      <c r="D49" s="51" t="s">
        <v>75</v>
      </c>
      <c r="E49" s="52"/>
      <c r="F49" s="53"/>
      <c r="G49" s="49" t="s">
        <v>4</v>
      </c>
    </row>
    <row r="50" spans="1:7" ht="24">
      <c r="A50" s="50"/>
      <c r="B50" s="50"/>
      <c r="C50" s="50"/>
      <c r="D50" s="1" t="s">
        <v>5</v>
      </c>
      <c r="E50" s="2" t="s">
        <v>6</v>
      </c>
      <c r="F50" s="2" t="s">
        <v>7</v>
      </c>
      <c r="G50" s="50"/>
    </row>
    <row r="51" spans="1:7" ht="15.75">
      <c r="A51" s="3">
        <v>1</v>
      </c>
      <c r="B51" s="22" t="s">
        <v>76</v>
      </c>
      <c r="C51" s="5" t="s">
        <v>77</v>
      </c>
      <c r="D51" s="6">
        <v>30000</v>
      </c>
      <c r="E51" s="6">
        <v>50</v>
      </c>
      <c r="F51" s="6">
        <v>15</v>
      </c>
      <c r="G51" s="20"/>
    </row>
    <row r="52" spans="1:7" ht="15.75">
      <c r="A52" s="3">
        <v>2</v>
      </c>
      <c r="B52" s="17" t="s">
        <v>78</v>
      </c>
      <c r="C52" s="5" t="s">
        <v>79</v>
      </c>
      <c r="D52" s="6">
        <v>50000</v>
      </c>
      <c r="E52" s="6">
        <v>10</v>
      </c>
      <c r="F52" s="6">
        <v>5</v>
      </c>
      <c r="G52" s="20"/>
    </row>
    <row r="53" spans="1:7" ht="15.75">
      <c r="A53" s="3">
        <v>3</v>
      </c>
      <c r="B53" s="22" t="s">
        <v>80</v>
      </c>
      <c r="C53" s="5" t="s">
        <v>81</v>
      </c>
      <c r="D53" s="6">
        <v>25000</v>
      </c>
      <c r="E53" s="6">
        <v>90</v>
      </c>
      <c r="F53" s="6">
        <v>22.5</v>
      </c>
      <c r="G53" s="20"/>
    </row>
    <row r="54" spans="1:7" ht="15.75">
      <c r="A54" s="3">
        <v>4</v>
      </c>
      <c r="B54" s="22" t="s">
        <v>82</v>
      </c>
      <c r="C54" s="5" t="s">
        <v>83</v>
      </c>
      <c r="D54" s="6">
        <v>3000</v>
      </c>
      <c r="E54" s="6">
        <v>200</v>
      </c>
      <c r="F54" s="6">
        <v>6</v>
      </c>
      <c r="G54" s="20"/>
    </row>
    <row r="55" spans="1:7" ht="15.75">
      <c r="A55" s="3">
        <v>5</v>
      </c>
      <c r="B55" s="22" t="s">
        <v>84</v>
      </c>
      <c r="C55" s="5" t="s">
        <v>83</v>
      </c>
      <c r="D55" s="6">
        <v>3000</v>
      </c>
      <c r="E55" s="6">
        <v>250</v>
      </c>
      <c r="F55" s="6">
        <v>7.5</v>
      </c>
      <c r="G55" s="20"/>
    </row>
    <row r="56" spans="1:7" ht="15.75">
      <c r="A56" s="3"/>
      <c r="B56" s="22"/>
      <c r="C56" s="5"/>
      <c r="D56" s="6"/>
      <c r="E56" s="6"/>
      <c r="F56" s="6"/>
      <c r="G56" s="20"/>
    </row>
    <row r="57" spans="1:7" ht="80.25" customHeight="1">
      <c r="A57" s="25"/>
      <c r="B57" s="26" t="s">
        <v>57</v>
      </c>
      <c r="C57" s="1"/>
      <c r="D57" s="1"/>
      <c r="E57" s="2"/>
      <c r="F57" s="2">
        <f>SUM(F51:F56)</f>
        <v>56</v>
      </c>
      <c r="G57" s="1"/>
    </row>
    <row r="61" spans="1:7" ht="43.5" customHeight="1"/>
    <row r="62" spans="1:7">
      <c r="A62" s="44" t="s">
        <v>269</v>
      </c>
      <c r="B62" s="44"/>
      <c r="C62" s="44"/>
      <c r="D62" s="44"/>
      <c r="E62" s="44"/>
      <c r="F62" s="44"/>
      <c r="G62" s="44"/>
    </row>
    <row r="63" spans="1:7" ht="15" customHeight="1">
      <c r="A63" s="45" t="s">
        <v>0</v>
      </c>
      <c r="B63" s="45" t="s">
        <v>1</v>
      </c>
      <c r="C63" s="45" t="s">
        <v>2</v>
      </c>
      <c r="D63" s="45" t="s">
        <v>85</v>
      </c>
      <c r="E63" s="45"/>
      <c r="F63" s="45"/>
      <c r="G63" s="45" t="s">
        <v>4</v>
      </c>
    </row>
    <row r="64" spans="1:7" ht="24">
      <c r="A64" s="45"/>
      <c r="B64" s="45"/>
      <c r="C64" s="45"/>
      <c r="D64" s="1" t="s">
        <v>5</v>
      </c>
      <c r="E64" s="2" t="s">
        <v>6</v>
      </c>
      <c r="F64" s="2" t="s">
        <v>7</v>
      </c>
      <c r="G64" s="45"/>
    </row>
    <row r="65" spans="1:7" ht="15.75">
      <c r="A65" s="3">
        <v>1</v>
      </c>
      <c r="B65" s="4" t="s">
        <v>86</v>
      </c>
      <c r="C65" s="5" t="s">
        <v>87</v>
      </c>
      <c r="D65" s="6">
        <v>2000</v>
      </c>
      <c r="E65" s="6">
        <v>25</v>
      </c>
      <c r="F65" s="23">
        <v>0.5</v>
      </c>
      <c r="G65" s="20"/>
    </row>
    <row r="66" spans="1:7" ht="15.75">
      <c r="A66" s="3">
        <v>2</v>
      </c>
      <c r="B66" s="22" t="s">
        <v>88</v>
      </c>
      <c r="C66" s="5" t="s">
        <v>89</v>
      </c>
      <c r="D66" s="6">
        <v>5000</v>
      </c>
      <c r="E66" s="6">
        <v>44</v>
      </c>
      <c r="F66" s="23">
        <v>2.68</v>
      </c>
      <c r="G66" s="20"/>
    </row>
    <row r="67" spans="1:7" ht="15.75">
      <c r="A67" s="3">
        <v>3</v>
      </c>
      <c r="B67" s="4" t="s">
        <v>90</v>
      </c>
      <c r="C67" s="5" t="s">
        <v>91</v>
      </c>
      <c r="D67" s="6">
        <v>2500</v>
      </c>
      <c r="E67" s="6">
        <v>50</v>
      </c>
      <c r="F67" s="23">
        <v>1.25</v>
      </c>
      <c r="G67" s="20"/>
    </row>
    <row r="68" spans="1:7" ht="15.75">
      <c r="A68" s="3">
        <v>4</v>
      </c>
      <c r="B68" s="4" t="s">
        <v>92</v>
      </c>
      <c r="C68" s="5" t="s">
        <v>93</v>
      </c>
      <c r="D68" s="6">
        <v>2500</v>
      </c>
      <c r="E68" s="6">
        <v>31.4</v>
      </c>
      <c r="F68" s="23">
        <v>0.78500000000000003</v>
      </c>
      <c r="G68" s="20"/>
    </row>
    <row r="69" spans="1:7" ht="15.75">
      <c r="A69" s="3">
        <v>5</v>
      </c>
      <c r="B69" s="4" t="s">
        <v>94</v>
      </c>
      <c r="C69" s="5" t="s">
        <v>95</v>
      </c>
      <c r="D69" s="6">
        <v>10000</v>
      </c>
      <c r="E69" s="6">
        <v>10</v>
      </c>
      <c r="F69" s="23">
        <v>1</v>
      </c>
      <c r="G69" s="20"/>
    </row>
    <row r="70" spans="1:7" ht="15.75">
      <c r="A70" s="3">
        <v>6</v>
      </c>
      <c r="B70" s="22" t="s">
        <v>59</v>
      </c>
      <c r="C70" s="8" t="s">
        <v>60</v>
      </c>
      <c r="D70" s="6">
        <v>200000</v>
      </c>
      <c r="E70" s="6">
        <v>0.27</v>
      </c>
      <c r="F70" s="23">
        <v>0.54</v>
      </c>
      <c r="G70" s="20"/>
    </row>
    <row r="71" spans="1:7" ht="15.75">
      <c r="A71" s="3">
        <v>7</v>
      </c>
      <c r="B71" s="17" t="s">
        <v>96</v>
      </c>
      <c r="C71" s="5" t="s">
        <v>21</v>
      </c>
      <c r="D71" s="6">
        <v>3000</v>
      </c>
      <c r="E71" s="6">
        <v>24</v>
      </c>
      <c r="F71" s="23">
        <v>0.72</v>
      </c>
      <c r="G71" s="20"/>
    </row>
    <row r="72" spans="1:7" ht="15.75">
      <c r="A72" s="3">
        <v>8</v>
      </c>
      <c r="B72" s="17" t="s">
        <v>97</v>
      </c>
      <c r="C72" s="5" t="s">
        <v>17</v>
      </c>
      <c r="D72" s="6">
        <v>1000</v>
      </c>
      <c r="E72" s="6">
        <v>252</v>
      </c>
      <c r="F72" s="23">
        <v>2.52</v>
      </c>
      <c r="G72" s="20"/>
    </row>
    <row r="73" spans="1:7" ht="21" customHeight="1">
      <c r="A73" s="3">
        <v>9</v>
      </c>
      <c r="B73" s="22" t="s">
        <v>98</v>
      </c>
      <c r="C73" s="5" t="s">
        <v>99</v>
      </c>
      <c r="D73" s="6">
        <v>35000</v>
      </c>
      <c r="E73" s="6">
        <v>4.3</v>
      </c>
      <c r="F73" s="23">
        <v>1.5049999999999999</v>
      </c>
      <c r="G73" s="20"/>
    </row>
    <row r="74" spans="1:7" ht="15.75">
      <c r="A74" s="3">
        <v>10</v>
      </c>
      <c r="B74" s="4" t="s">
        <v>100</v>
      </c>
      <c r="C74" s="5" t="s">
        <v>101</v>
      </c>
      <c r="D74" s="6">
        <v>10000</v>
      </c>
      <c r="E74" s="6">
        <v>12</v>
      </c>
      <c r="F74" s="23">
        <v>1.2</v>
      </c>
      <c r="G74" s="20"/>
    </row>
    <row r="75" spans="1:7" ht="15.75">
      <c r="A75" s="3">
        <v>11</v>
      </c>
      <c r="B75" s="4" t="s">
        <v>102</v>
      </c>
      <c r="C75" s="5" t="s">
        <v>103</v>
      </c>
      <c r="D75" s="6">
        <v>2000</v>
      </c>
      <c r="E75" s="6">
        <v>51</v>
      </c>
      <c r="F75" s="23">
        <v>1.02</v>
      </c>
      <c r="G75" s="20"/>
    </row>
    <row r="76" spans="1:7" ht="15.75">
      <c r="A76" s="3">
        <v>12</v>
      </c>
      <c r="B76" s="4" t="s">
        <v>104</v>
      </c>
      <c r="C76" s="5" t="s">
        <v>105</v>
      </c>
      <c r="D76" s="6">
        <v>500</v>
      </c>
      <c r="E76" s="6">
        <v>16</v>
      </c>
      <c r="F76" s="23">
        <v>0.08</v>
      </c>
      <c r="G76" s="20"/>
    </row>
    <row r="77" spans="1:7" ht="15.75">
      <c r="A77" s="3">
        <v>13</v>
      </c>
      <c r="B77" s="4" t="s">
        <v>106</v>
      </c>
      <c r="C77" s="5" t="s">
        <v>107</v>
      </c>
      <c r="D77" s="6">
        <v>50000</v>
      </c>
      <c r="E77" s="6">
        <v>5.5</v>
      </c>
      <c r="F77" s="23">
        <v>2.75</v>
      </c>
      <c r="G77" s="20"/>
    </row>
    <row r="78" spans="1:7" ht="15.75">
      <c r="A78" s="3">
        <v>14</v>
      </c>
      <c r="B78" s="4" t="s">
        <v>108</v>
      </c>
      <c r="C78" s="5" t="s">
        <v>109</v>
      </c>
      <c r="D78" s="6">
        <v>50000</v>
      </c>
      <c r="E78" s="6">
        <v>0.15</v>
      </c>
      <c r="F78" s="23">
        <v>7.4999999999999997E-2</v>
      </c>
      <c r="G78" s="20"/>
    </row>
    <row r="79" spans="1:7" ht="15.75">
      <c r="A79" s="3">
        <v>15</v>
      </c>
      <c r="B79" s="4" t="s">
        <v>110</v>
      </c>
      <c r="C79" s="5" t="s">
        <v>111</v>
      </c>
      <c r="D79" s="6">
        <v>80000</v>
      </c>
      <c r="E79" s="6">
        <v>0.49</v>
      </c>
      <c r="F79" s="23">
        <v>0.39200000000000002</v>
      </c>
      <c r="G79" s="20"/>
    </row>
    <row r="80" spans="1:7" ht="15.75">
      <c r="A80" s="3">
        <v>16</v>
      </c>
      <c r="B80" s="4" t="s">
        <v>110</v>
      </c>
      <c r="C80" s="5" t="s">
        <v>15</v>
      </c>
      <c r="D80" s="6">
        <v>50000</v>
      </c>
      <c r="E80" s="6">
        <v>0.75</v>
      </c>
      <c r="F80" s="23">
        <v>0.375</v>
      </c>
      <c r="G80" s="20"/>
    </row>
    <row r="81" spans="1:7" ht="15.75">
      <c r="A81" s="3">
        <v>17</v>
      </c>
      <c r="B81" s="4" t="s">
        <v>112</v>
      </c>
      <c r="C81" s="5" t="s">
        <v>113</v>
      </c>
      <c r="D81" s="6">
        <v>15000</v>
      </c>
      <c r="E81" s="6">
        <v>39.75</v>
      </c>
      <c r="F81" s="23">
        <v>3.79</v>
      </c>
      <c r="G81" s="20"/>
    </row>
    <row r="82" spans="1:7" ht="15.75">
      <c r="A82" s="3">
        <v>18</v>
      </c>
      <c r="B82" s="4" t="s">
        <v>114</v>
      </c>
      <c r="C82" s="5" t="s">
        <v>115</v>
      </c>
      <c r="D82" s="6">
        <v>1000</v>
      </c>
      <c r="E82" s="6">
        <v>35</v>
      </c>
      <c r="F82" s="23">
        <v>0.35</v>
      </c>
      <c r="G82" s="20"/>
    </row>
    <row r="83" spans="1:7" ht="15.75">
      <c r="A83" s="3">
        <v>19</v>
      </c>
      <c r="B83" s="4" t="s">
        <v>116</v>
      </c>
      <c r="C83" s="5" t="s">
        <v>117</v>
      </c>
      <c r="D83" s="6">
        <v>20000</v>
      </c>
      <c r="E83" s="6">
        <v>3.7</v>
      </c>
      <c r="F83" s="23">
        <v>0.74</v>
      </c>
      <c r="G83" s="20"/>
    </row>
    <row r="84" spans="1:7" ht="15.75">
      <c r="A84" s="3">
        <v>20</v>
      </c>
      <c r="B84" s="4" t="s">
        <v>118</v>
      </c>
      <c r="C84" s="5" t="s">
        <v>35</v>
      </c>
      <c r="D84" s="6">
        <v>15000</v>
      </c>
      <c r="E84" s="6">
        <v>0.7</v>
      </c>
      <c r="F84" s="23">
        <v>0.105</v>
      </c>
      <c r="G84" s="20"/>
    </row>
    <row r="85" spans="1:7" ht="15.75">
      <c r="A85" s="3">
        <v>21</v>
      </c>
      <c r="B85" s="4" t="s">
        <v>119</v>
      </c>
      <c r="C85" s="5" t="s">
        <v>62</v>
      </c>
      <c r="D85" s="6">
        <v>3000</v>
      </c>
      <c r="E85" s="6">
        <v>43</v>
      </c>
      <c r="F85" s="23">
        <v>1.29</v>
      </c>
      <c r="G85" s="20"/>
    </row>
    <row r="86" spans="1:7" ht="15.75">
      <c r="A86" s="3">
        <v>22</v>
      </c>
      <c r="B86" s="4" t="s">
        <v>120</v>
      </c>
      <c r="C86" s="5" t="s">
        <v>70</v>
      </c>
      <c r="D86" s="6">
        <v>20000</v>
      </c>
      <c r="E86" s="6">
        <v>0.38</v>
      </c>
      <c r="F86" s="23">
        <v>7.5999999999999998E-2</v>
      </c>
      <c r="G86" s="20"/>
    </row>
    <row r="87" spans="1:7" ht="15.75">
      <c r="A87" s="3">
        <v>23</v>
      </c>
      <c r="B87" s="4" t="s">
        <v>121</v>
      </c>
      <c r="C87" s="5" t="s">
        <v>111</v>
      </c>
      <c r="D87" s="6">
        <v>1000</v>
      </c>
      <c r="E87" s="6">
        <v>1.9</v>
      </c>
      <c r="F87" s="23">
        <v>1.9E-2</v>
      </c>
      <c r="G87" s="20"/>
    </row>
    <row r="88" spans="1:7" ht="15.75">
      <c r="A88" s="3">
        <v>24</v>
      </c>
      <c r="B88" s="4" t="s">
        <v>122</v>
      </c>
      <c r="C88" s="5" t="s">
        <v>123</v>
      </c>
      <c r="D88" s="6">
        <v>240000</v>
      </c>
      <c r="E88" s="6">
        <v>1.85</v>
      </c>
      <c r="F88" s="23">
        <v>4.4400000000000004</v>
      </c>
      <c r="G88" s="20"/>
    </row>
    <row r="89" spans="1:7" ht="15.75">
      <c r="A89" s="3">
        <v>25</v>
      </c>
      <c r="B89" s="4" t="s">
        <v>53</v>
      </c>
      <c r="C89" s="5" t="s">
        <v>23</v>
      </c>
      <c r="D89" s="6">
        <v>5000</v>
      </c>
      <c r="E89" s="6">
        <v>20</v>
      </c>
      <c r="F89" s="23">
        <v>0.6</v>
      </c>
      <c r="G89" s="20"/>
    </row>
    <row r="90" spans="1:7" ht="15.75">
      <c r="A90" s="3">
        <v>26</v>
      </c>
      <c r="B90" s="4" t="s">
        <v>124</v>
      </c>
      <c r="C90" s="5" t="s">
        <v>125</v>
      </c>
      <c r="D90" s="6">
        <v>21500</v>
      </c>
      <c r="E90" s="6">
        <v>6.5</v>
      </c>
      <c r="F90" s="23">
        <v>1.4</v>
      </c>
      <c r="G90" s="20"/>
    </row>
    <row r="91" spans="1:7" ht="15.75">
      <c r="A91" s="3">
        <v>27</v>
      </c>
      <c r="B91" s="4" t="s">
        <v>126</v>
      </c>
      <c r="C91" s="5" t="s">
        <v>123</v>
      </c>
      <c r="D91" s="6">
        <v>150000</v>
      </c>
      <c r="E91" s="6">
        <v>4.5999999999999996</v>
      </c>
      <c r="F91" s="23">
        <v>6.9</v>
      </c>
      <c r="G91" s="20"/>
    </row>
    <row r="92" spans="1:7" ht="15.75">
      <c r="A92" s="3">
        <v>28</v>
      </c>
      <c r="B92" s="4" t="s">
        <v>126</v>
      </c>
      <c r="C92" s="5" t="s">
        <v>23</v>
      </c>
      <c r="D92" s="6">
        <v>150000</v>
      </c>
      <c r="E92" s="6">
        <v>8.3000000000000007</v>
      </c>
      <c r="F92" s="23">
        <v>12.45</v>
      </c>
      <c r="G92" s="20"/>
    </row>
    <row r="93" spans="1:7" ht="15.75">
      <c r="A93" s="3">
        <v>29</v>
      </c>
      <c r="B93" s="4" t="s">
        <v>127</v>
      </c>
      <c r="C93" s="5" t="s">
        <v>27</v>
      </c>
      <c r="D93" s="6">
        <v>10000</v>
      </c>
      <c r="E93" s="6">
        <v>9.1199999999999992</v>
      </c>
      <c r="F93" s="23">
        <v>0.91200000000000003</v>
      </c>
      <c r="G93" s="20"/>
    </row>
    <row r="94" spans="1:7" ht="15.75">
      <c r="A94" s="3">
        <v>30</v>
      </c>
      <c r="B94" s="4" t="s">
        <v>128</v>
      </c>
      <c r="C94" s="5" t="s">
        <v>29</v>
      </c>
      <c r="D94" s="6">
        <v>220000</v>
      </c>
      <c r="E94" s="6">
        <v>8</v>
      </c>
      <c r="F94" s="23">
        <v>17.600000000000001</v>
      </c>
      <c r="G94" s="20"/>
    </row>
    <row r="95" spans="1:7" ht="15.75">
      <c r="A95" s="3">
        <v>31</v>
      </c>
      <c r="B95" s="4" t="s">
        <v>129</v>
      </c>
      <c r="C95" s="5" t="s">
        <v>105</v>
      </c>
      <c r="D95" s="6">
        <v>10000</v>
      </c>
      <c r="E95" s="6">
        <v>6.78</v>
      </c>
      <c r="F95" s="23">
        <v>0.67800000000000005</v>
      </c>
      <c r="G95" s="20"/>
    </row>
    <row r="96" spans="1:7" ht="15.75">
      <c r="A96" s="3">
        <v>32</v>
      </c>
      <c r="B96" s="4" t="s">
        <v>130</v>
      </c>
      <c r="C96" s="5" t="s">
        <v>29</v>
      </c>
      <c r="D96" s="6">
        <v>5000</v>
      </c>
      <c r="E96" s="6">
        <v>75</v>
      </c>
      <c r="F96" s="23">
        <v>3.75</v>
      </c>
      <c r="G96" s="20"/>
    </row>
    <row r="97" spans="1:7" ht="15.75">
      <c r="A97" s="3">
        <v>33</v>
      </c>
      <c r="B97" s="4" t="s">
        <v>131</v>
      </c>
      <c r="C97" s="5" t="s">
        <v>123</v>
      </c>
      <c r="D97" s="6">
        <v>2000</v>
      </c>
      <c r="E97" s="6">
        <v>134.19999999999999</v>
      </c>
      <c r="F97" s="23">
        <v>2.6840000000000002</v>
      </c>
      <c r="G97" s="20"/>
    </row>
    <row r="98" spans="1:7" ht="15.75">
      <c r="A98" s="3">
        <v>34</v>
      </c>
      <c r="B98" s="4" t="s">
        <v>131</v>
      </c>
      <c r="C98" s="5" t="s">
        <v>132</v>
      </c>
      <c r="D98" s="6">
        <v>1000</v>
      </c>
      <c r="E98" s="6">
        <v>69.84</v>
      </c>
      <c r="F98" s="23">
        <v>0.69840000000000002</v>
      </c>
      <c r="G98" s="20"/>
    </row>
    <row r="99" spans="1:7" ht="15.75">
      <c r="A99" s="3">
        <v>35</v>
      </c>
      <c r="B99" s="22" t="s">
        <v>133</v>
      </c>
      <c r="C99" s="5" t="s">
        <v>134</v>
      </c>
      <c r="D99" s="6">
        <v>500</v>
      </c>
      <c r="E99" s="6">
        <v>19</v>
      </c>
      <c r="F99" s="23">
        <v>9.5000000000000001E-2</v>
      </c>
      <c r="G99" s="20"/>
    </row>
    <row r="100" spans="1:7" ht="15.75">
      <c r="A100" s="3">
        <v>36</v>
      </c>
      <c r="B100" s="4" t="s">
        <v>135</v>
      </c>
      <c r="C100" s="5" t="s">
        <v>15</v>
      </c>
      <c r="D100" s="6">
        <v>297000</v>
      </c>
      <c r="E100" s="6">
        <v>4.55</v>
      </c>
      <c r="F100" s="23">
        <v>13.91</v>
      </c>
      <c r="G100" s="20"/>
    </row>
    <row r="101" spans="1:7" ht="15.75">
      <c r="A101" s="3">
        <v>37</v>
      </c>
      <c r="B101" s="4" t="s">
        <v>42</v>
      </c>
      <c r="C101" s="5" t="s">
        <v>43</v>
      </c>
      <c r="D101" s="6">
        <v>150000</v>
      </c>
      <c r="E101" s="6">
        <v>1.38</v>
      </c>
      <c r="F101" s="23">
        <v>2.0699999999999998</v>
      </c>
      <c r="G101" s="20"/>
    </row>
    <row r="102" spans="1:7" ht="15.75">
      <c r="A102" s="3">
        <v>38</v>
      </c>
      <c r="B102" s="4" t="s">
        <v>42</v>
      </c>
      <c r="C102" s="5" t="s">
        <v>136</v>
      </c>
      <c r="D102" s="6">
        <v>690000</v>
      </c>
      <c r="E102" s="27">
        <v>1.98</v>
      </c>
      <c r="F102" s="23">
        <v>13.66</v>
      </c>
      <c r="G102" s="20"/>
    </row>
    <row r="103" spans="1:7" ht="15.75">
      <c r="A103" s="3">
        <v>39</v>
      </c>
      <c r="B103" s="4" t="s">
        <v>137</v>
      </c>
      <c r="C103" s="5" t="s">
        <v>29</v>
      </c>
      <c r="D103" s="6">
        <v>120000</v>
      </c>
      <c r="E103" s="6">
        <v>3</v>
      </c>
      <c r="F103" s="23">
        <v>3.6</v>
      </c>
      <c r="G103" s="20"/>
    </row>
    <row r="104" spans="1:7" ht="15.75">
      <c r="A104" s="3">
        <v>40</v>
      </c>
      <c r="B104" s="4" t="s">
        <v>137</v>
      </c>
      <c r="C104" s="5" t="s">
        <v>23</v>
      </c>
      <c r="D104" s="6">
        <v>414000</v>
      </c>
      <c r="E104" s="6">
        <v>6</v>
      </c>
      <c r="F104" s="23">
        <v>24.84</v>
      </c>
      <c r="G104" s="20"/>
    </row>
    <row r="105" spans="1:7" ht="15.75">
      <c r="A105" s="3">
        <v>41</v>
      </c>
      <c r="B105" s="4" t="s">
        <v>138</v>
      </c>
      <c r="C105" s="5" t="s">
        <v>25</v>
      </c>
      <c r="D105" s="6">
        <v>5000</v>
      </c>
      <c r="E105" s="6">
        <v>13</v>
      </c>
      <c r="F105" s="23">
        <v>0.65</v>
      </c>
      <c r="G105" s="20"/>
    </row>
    <row r="106" spans="1:7" ht="15.75">
      <c r="A106" s="3">
        <v>42</v>
      </c>
      <c r="B106" s="4" t="s">
        <v>139</v>
      </c>
      <c r="C106" s="5" t="s">
        <v>140</v>
      </c>
      <c r="D106" s="6">
        <v>30000</v>
      </c>
      <c r="E106" s="6">
        <v>23</v>
      </c>
      <c r="F106" s="23">
        <v>6.9</v>
      </c>
      <c r="G106" s="20"/>
    </row>
    <row r="107" spans="1:7" ht="15.75">
      <c r="A107" s="3">
        <v>43</v>
      </c>
      <c r="B107" s="4" t="s">
        <v>141</v>
      </c>
      <c r="C107" s="5" t="s">
        <v>39</v>
      </c>
      <c r="D107" s="6">
        <v>9000</v>
      </c>
      <c r="E107" s="6">
        <v>22</v>
      </c>
      <c r="F107" s="23">
        <v>1.98</v>
      </c>
      <c r="G107" s="20"/>
    </row>
    <row r="108" spans="1:7" ht="15.75">
      <c r="A108" s="3">
        <v>44</v>
      </c>
      <c r="B108" s="4" t="s">
        <v>142</v>
      </c>
      <c r="C108" s="5" t="s">
        <v>62</v>
      </c>
      <c r="D108" s="6">
        <v>96000</v>
      </c>
      <c r="E108" s="6">
        <v>7.91</v>
      </c>
      <c r="F108" s="23">
        <v>7.5936000000000003</v>
      </c>
      <c r="G108" s="20"/>
    </row>
    <row r="109" spans="1:7" ht="15.75">
      <c r="A109" s="3">
        <v>45</v>
      </c>
      <c r="B109" s="4" t="s">
        <v>143</v>
      </c>
      <c r="C109" s="5" t="s">
        <v>23</v>
      </c>
      <c r="D109" s="6">
        <v>1800</v>
      </c>
      <c r="E109" s="6">
        <v>73</v>
      </c>
      <c r="F109" s="23">
        <v>1.3140000000000001</v>
      </c>
      <c r="G109" s="20"/>
    </row>
    <row r="110" spans="1:7" ht="15.75">
      <c r="A110" s="3">
        <v>46</v>
      </c>
      <c r="B110" s="4" t="s">
        <v>144</v>
      </c>
      <c r="C110" s="5" t="s">
        <v>145</v>
      </c>
      <c r="D110" s="6">
        <v>2000</v>
      </c>
      <c r="E110" s="6">
        <v>13.78</v>
      </c>
      <c r="F110" s="23">
        <v>0.28000000000000003</v>
      </c>
      <c r="G110" s="20"/>
    </row>
    <row r="111" spans="1:7" ht="15.75">
      <c r="A111" s="3">
        <v>47</v>
      </c>
      <c r="B111" s="4" t="s">
        <v>146</v>
      </c>
      <c r="C111" s="5" t="s">
        <v>147</v>
      </c>
      <c r="D111" s="6">
        <v>500</v>
      </c>
      <c r="E111" s="6">
        <v>313</v>
      </c>
      <c r="F111" s="23">
        <v>1.5649999999999999</v>
      </c>
      <c r="G111" s="20"/>
    </row>
    <row r="112" spans="1:7" ht="15.75">
      <c r="A112" s="3">
        <v>48</v>
      </c>
      <c r="B112" s="22" t="s">
        <v>148</v>
      </c>
      <c r="C112" s="5" t="s">
        <v>149</v>
      </c>
      <c r="D112" s="6">
        <v>1100</v>
      </c>
      <c r="E112" s="6">
        <v>35</v>
      </c>
      <c r="F112" s="23">
        <v>0.39</v>
      </c>
      <c r="G112" s="20"/>
    </row>
    <row r="113" spans="1:7" ht="15.75">
      <c r="A113" s="3">
        <v>49</v>
      </c>
      <c r="B113" s="4" t="s">
        <v>150</v>
      </c>
      <c r="C113" s="5" t="s">
        <v>151</v>
      </c>
      <c r="D113" s="6">
        <v>1000</v>
      </c>
      <c r="E113" s="6">
        <v>32</v>
      </c>
      <c r="F113" s="23">
        <v>0.31</v>
      </c>
      <c r="G113" s="20"/>
    </row>
    <row r="114" spans="1:7" ht="15.75">
      <c r="A114" s="3">
        <v>50</v>
      </c>
      <c r="B114" s="28" t="s">
        <v>152</v>
      </c>
      <c r="C114" s="5" t="s">
        <v>153</v>
      </c>
      <c r="D114" s="6">
        <v>500</v>
      </c>
      <c r="E114" s="6">
        <v>30</v>
      </c>
      <c r="F114" s="23">
        <v>0.15</v>
      </c>
      <c r="G114" s="20"/>
    </row>
    <row r="115" spans="1:7" ht="26.25">
      <c r="A115" s="3">
        <v>51</v>
      </c>
      <c r="B115" s="22" t="s">
        <v>154</v>
      </c>
      <c r="C115" s="5" t="s">
        <v>155</v>
      </c>
      <c r="D115" s="6">
        <v>5000</v>
      </c>
      <c r="E115" s="6">
        <v>34.5</v>
      </c>
      <c r="F115" s="23">
        <v>1.7250000000000001</v>
      </c>
      <c r="G115" s="20"/>
    </row>
    <row r="116" spans="1:7" ht="15.75">
      <c r="A116" s="3">
        <v>52</v>
      </c>
      <c r="B116" s="4" t="s">
        <v>156</v>
      </c>
      <c r="C116" s="5" t="s">
        <v>157</v>
      </c>
      <c r="D116" s="6">
        <v>600</v>
      </c>
      <c r="E116" s="6">
        <v>100</v>
      </c>
      <c r="F116" s="23">
        <v>0.6</v>
      </c>
      <c r="G116" s="20"/>
    </row>
    <row r="117" spans="1:7" ht="15.75">
      <c r="A117" s="3">
        <v>53</v>
      </c>
      <c r="B117" s="4" t="s">
        <v>158</v>
      </c>
      <c r="C117" s="5" t="s">
        <v>41</v>
      </c>
      <c r="D117" s="6">
        <v>700</v>
      </c>
      <c r="E117" s="6">
        <v>148</v>
      </c>
      <c r="F117" s="23">
        <v>1.04</v>
      </c>
      <c r="G117" s="20"/>
    </row>
    <row r="118" spans="1:7" ht="15.75">
      <c r="A118" s="3">
        <v>54</v>
      </c>
      <c r="B118" s="4" t="s">
        <v>159</v>
      </c>
      <c r="C118" s="5" t="s">
        <v>160</v>
      </c>
      <c r="D118" s="6">
        <v>20000</v>
      </c>
      <c r="E118" s="6">
        <v>33.6</v>
      </c>
      <c r="F118" s="23">
        <v>6.72</v>
      </c>
      <c r="G118" s="20"/>
    </row>
    <row r="119" spans="1:7" ht="15.75">
      <c r="A119" s="3">
        <v>55</v>
      </c>
      <c r="B119" s="29" t="s">
        <v>55</v>
      </c>
      <c r="C119" s="30" t="s">
        <v>161</v>
      </c>
      <c r="D119" s="27">
        <v>2000</v>
      </c>
      <c r="E119" s="31">
        <v>9.48</v>
      </c>
      <c r="F119" s="23">
        <v>0.18959999999999999</v>
      </c>
      <c r="G119" s="20"/>
    </row>
    <row r="120" spans="1:7" ht="15.75">
      <c r="A120" s="3">
        <v>56</v>
      </c>
      <c r="B120" s="4" t="s">
        <v>162</v>
      </c>
      <c r="C120" s="5" t="s">
        <v>62</v>
      </c>
      <c r="D120" s="6">
        <v>1800</v>
      </c>
      <c r="E120" s="6">
        <v>5.95</v>
      </c>
      <c r="F120" s="23">
        <v>0.1071</v>
      </c>
      <c r="G120" s="20"/>
    </row>
    <row r="121" spans="1:7" ht="15.75">
      <c r="A121" s="3">
        <v>57</v>
      </c>
      <c r="B121" s="4" t="s">
        <v>163</v>
      </c>
      <c r="C121" s="5" t="s">
        <v>164</v>
      </c>
      <c r="D121" s="6">
        <v>17000</v>
      </c>
      <c r="E121" s="6">
        <v>11</v>
      </c>
      <c r="F121" s="23">
        <v>1.87</v>
      </c>
      <c r="G121" s="20"/>
    </row>
    <row r="122" spans="1:7" ht="15.75">
      <c r="A122" s="3">
        <v>58</v>
      </c>
      <c r="B122" s="4" t="s">
        <v>165</v>
      </c>
      <c r="C122" s="5" t="s">
        <v>48</v>
      </c>
      <c r="D122" s="6">
        <v>3500</v>
      </c>
      <c r="E122" s="6">
        <v>12.38</v>
      </c>
      <c r="F122" s="23">
        <v>0.43330000000000002</v>
      </c>
      <c r="G122" s="20"/>
    </row>
    <row r="123" spans="1:7" ht="15.75">
      <c r="A123" s="3">
        <v>59</v>
      </c>
      <c r="B123" s="4" t="s">
        <v>166</v>
      </c>
      <c r="C123" s="5" t="s">
        <v>35</v>
      </c>
      <c r="D123" s="6">
        <v>2000</v>
      </c>
      <c r="E123" s="6">
        <v>2.48</v>
      </c>
      <c r="F123" s="23">
        <v>4.3999999999999997E-2</v>
      </c>
      <c r="G123" s="20"/>
    </row>
    <row r="124" spans="1:7" ht="15.75">
      <c r="A124" s="3">
        <v>60</v>
      </c>
      <c r="B124" s="4" t="s">
        <v>167</v>
      </c>
      <c r="C124" s="5" t="s">
        <v>168</v>
      </c>
      <c r="D124" s="6">
        <v>2000</v>
      </c>
      <c r="E124" s="6">
        <v>0.55000000000000004</v>
      </c>
      <c r="F124" s="23">
        <v>1.0999999999999999E-2</v>
      </c>
      <c r="G124" s="20"/>
    </row>
    <row r="125" spans="1:7" ht="15.75">
      <c r="A125" s="3">
        <v>61</v>
      </c>
      <c r="B125" s="4" t="s">
        <v>169</v>
      </c>
      <c r="C125" s="5" t="s">
        <v>170</v>
      </c>
      <c r="D125" s="6">
        <v>3000</v>
      </c>
      <c r="E125" s="6">
        <v>3.58</v>
      </c>
      <c r="F125" s="23">
        <v>0.1074</v>
      </c>
      <c r="G125" s="20"/>
    </row>
    <row r="126" spans="1:7" ht="15.75">
      <c r="A126" s="3">
        <v>62</v>
      </c>
      <c r="B126" s="4" t="s">
        <v>171</v>
      </c>
      <c r="C126" s="5" t="s">
        <v>117</v>
      </c>
      <c r="D126" s="6">
        <v>9000</v>
      </c>
      <c r="E126" s="6">
        <v>2.58</v>
      </c>
      <c r="F126" s="23">
        <v>0.23219999999999999</v>
      </c>
      <c r="G126" s="20"/>
    </row>
    <row r="127" spans="1:7" ht="15.75">
      <c r="A127" s="3">
        <v>63</v>
      </c>
      <c r="B127" s="4" t="s">
        <v>172</v>
      </c>
      <c r="C127" s="5" t="s">
        <v>173</v>
      </c>
      <c r="D127" s="6">
        <v>35000</v>
      </c>
      <c r="E127" s="6">
        <v>1.5</v>
      </c>
      <c r="F127" s="23">
        <v>0.53</v>
      </c>
      <c r="G127" s="20"/>
    </row>
    <row r="128" spans="1:7" ht="15.75">
      <c r="A128" s="3">
        <v>64</v>
      </c>
      <c r="B128" s="4" t="s">
        <v>174</v>
      </c>
      <c r="C128" s="5" t="s">
        <v>175</v>
      </c>
      <c r="D128" s="6">
        <v>32000</v>
      </c>
      <c r="E128" s="6">
        <v>2</v>
      </c>
      <c r="F128" s="23">
        <v>0.64</v>
      </c>
      <c r="G128" s="20"/>
    </row>
    <row r="129" spans="1:7" ht="15.75">
      <c r="A129" s="3">
        <v>65</v>
      </c>
      <c r="B129" s="4" t="s">
        <v>176</v>
      </c>
      <c r="C129" s="5" t="s">
        <v>177</v>
      </c>
      <c r="D129" s="6">
        <v>6000</v>
      </c>
      <c r="E129" s="6">
        <v>12</v>
      </c>
      <c r="F129" s="23">
        <v>0.72</v>
      </c>
      <c r="G129" s="20"/>
    </row>
    <row r="130" spans="1:7" ht="15.75">
      <c r="A130" s="3">
        <v>66</v>
      </c>
      <c r="B130" s="32" t="s">
        <v>178</v>
      </c>
      <c r="C130" s="5" t="s">
        <v>179</v>
      </c>
      <c r="D130" s="6">
        <v>20500</v>
      </c>
      <c r="E130" s="6">
        <v>86</v>
      </c>
      <c r="F130" s="23">
        <v>17.63</v>
      </c>
      <c r="G130" s="20"/>
    </row>
    <row r="131" spans="1:7" ht="15.75">
      <c r="A131" s="3">
        <v>67</v>
      </c>
      <c r="B131" s="4" t="s">
        <v>180</v>
      </c>
      <c r="C131" s="5" t="s">
        <v>181</v>
      </c>
      <c r="D131" s="6">
        <v>400000</v>
      </c>
      <c r="E131" s="6">
        <v>5</v>
      </c>
      <c r="F131" s="23">
        <v>20</v>
      </c>
      <c r="G131" s="20"/>
    </row>
    <row r="132" spans="1:7" ht="15.75">
      <c r="A132" s="3">
        <v>68</v>
      </c>
      <c r="B132" s="4" t="s">
        <v>182</v>
      </c>
      <c r="C132" s="5" t="s">
        <v>160</v>
      </c>
      <c r="D132" s="6">
        <v>9000</v>
      </c>
      <c r="E132" s="6">
        <v>0.35</v>
      </c>
      <c r="F132" s="23">
        <v>3.15E-2</v>
      </c>
      <c r="G132" s="20"/>
    </row>
    <row r="133" spans="1:7" ht="15.75">
      <c r="A133" s="3">
        <v>69</v>
      </c>
      <c r="B133" s="4" t="s">
        <v>183</v>
      </c>
      <c r="C133" s="5" t="s">
        <v>184</v>
      </c>
      <c r="D133" s="6">
        <v>10000</v>
      </c>
      <c r="E133" s="6">
        <v>0.32</v>
      </c>
      <c r="F133" s="23">
        <v>3.2000000000000001E-2</v>
      </c>
      <c r="G133" s="20"/>
    </row>
    <row r="134" spans="1:7" ht="15.75">
      <c r="A134" s="3">
        <v>70</v>
      </c>
      <c r="B134" s="4" t="s">
        <v>185</v>
      </c>
      <c r="C134" s="5" t="s">
        <v>186</v>
      </c>
      <c r="D134" s="6">
        <v>200000</v>
      </c>
      <c r="E134" s="6">
        <v>4.5</v>
      </c>
      <c r="F134" s="23">
        <v>9</v>
      </c>
      <c r="G134" s="20"/>
    </row>
    <row r="135" spans="1:7" ht="15.75">
      <c r="A135" s="3">
        <v>71</v>
      </c>
      <c r="B135" s="33" t="s">
        <v>187</v>
      </c>
      <c r="C135" s="5" t="s">
        <v>188</v>
      </c>
      <c r="D135" s="6">
        <v>30000</v>
      </c>
      <c r="E135" s="6">
        <v>0.19</v>
      </c>
      <c r="F135" s="23">
        <v>5.7000000000000002E-2</v>
      </c>
      <c r="G135" s="20"/>
    </row>
    <row r="136" spans="1:7" ht="15.75">
      <c r="A136" s="3">
        <v>72</v>
      </c>
      <c r="B136" s="4" t="s">
        <v>189</v>
      </c>
      <c r="C136" s="5" t="s">
        <v>190</v>
      </c>
      <c r="D136" s="6">
        <v>2900</v>
      </c>
      <c r="E136" s="6">
        <v>8</v>
      </c>
      <c r="F136" s="23">
        <v>0.23</v>
      </c>
      <c r="G136" s="20"/>
    </row>
    <row r="137" spans="1:7" ht="15.75">
      <c r="A137" s="3">
        <v>73</v>
      </c>
      <c r="B137" s="4" t="s">
        <v>191</v>
      </c>
      <c r="C137" s="5" t="s">
        <v>188</v>
      </c>
      <c r="D137" s="6">
        <v>5000</v>
      </c>
      <c r="E137" s="6">
        <v>0.23</v>
      </c>
      <c r="F137" s="23">
        <v>1.15E-2</v>
      </c>
      <c r="G137" s="20"/>
    </row>
    <row r="138" spans="1:7" ht="15.75">
      <c r="A138" s="3">
        <v>74</v>
      </c>
      <c r="B138" s="4" t="s">
        <v>192</v>
      </c>
      <c r="C138" s="5" t="s">
        <v>193</v>
      </c>
      <c r="D138" s="6">
        <v>5000</v>
      </c>
      <c r="E138" s="6">
        <v>2.85</v>
      </c>
      <c r="F138" s="23">
        <v>0.14249999999999999</v>
      </c>
      <c r="G138" s="20"/>
    </row>
    <row r="139" spans="1:7" ht="15.75">
      <c r="A139" s="3">
        <v>75</v>
      </c>
      <c r="B139" s="34" t="s">
        <v>194</v>
      </c>
      <c r="C139" s="35" t="s">
        <v>195</v>
      </c>
      <c r="D139" s="36">
        <v>5000</v>
      </c>
      <c r="E139" s="36">
        <v>8.2799999999999994</v>
      </c>
      <c r="F139" s="37">
        <v>0.41399999999999998</v>
      </c>
      <c r="G139" s="38"/>
    </row>
    <row r="140" spans="1:7" ht="15.75">
      <c r="A140" s="3">
        <v>76</v>
      </c>
      <c r="B140" s="4" t="s">
        <v>8</v>
      </c>
      <c r="C140" s="5" t="s">
        <v>9</v>
      </c>
      <c r="D140" s="6">
        <v>140000</v>
      </c>
      <c r="E140" s="6">
        <v>14</v>
      </c>
      <c r="F140" s="23">
        <v>19.600000000000001</v>
      </c>
      <c r="G140" s="20"/>
    </row>
    <row r="141" spans="1:7" ht="15.75">
      <c r="A141" s="3">
        <v>77</v>
      </c>
      <c r="B141" s="39" t="s">
        <v>28</v>
      </c>
      <c r="C141" s="5" t="s">
        <v>123</v>
      </c>
      <c r="D141" s="6">
        <v>4000</v>
      </c>
      <c r="E141" s="6">
        <v>2.9</v>
      </c>
      <c r="F141" s="23">
        <v>0.11600000000000001</v>
      </c>
      <c r="G141" s="20"/>
    </row>
    <row r="142" spans="1:7" ht="15.75">
      <c r="A142" s="3">
        <v>78</v>
      </c>
      <c r="B142" s="4" t="s">
        <v>196</v>
      </c>
      <c r="C142" s="8" t="s">
        <v>197</v>
      </c>
      <c r="D142" s="10">
        <v>2400</v>
      </c>
      <c r="E142" s="6">
        <v>800</v>
      </c>
      <c r="F142" s="23">
        <v>19.2</v>
      </c>
      <c r="G142" s="3"/>
    </row>
    <row r="143" spans="1:7" ht="15.75">
      <c r="A143" s="3">
        <v>79</v>
      </c>
      <c r="B143" s="4" t="s">
        <v>198</v>
      </c>
      <c r="C143" s="8" t="s">
        <v>199</v>
      </c>
      <c r="D143" s="10">
        <v>3000</v>
      </c>
      <c r="E143" s="6">
        <v>317.5</v>
      </c>
      <c r="F143" s="23">
        <v>9.5250000000000004</v>
      </c>
      <c r="G143" s="3"/>
    </row>
    <row r="144" spans="1:7" ht="18.75" customHeight="1">
      <c r="A144" s="3">
        <v>80</v>
      </c>
      <c r="B144" s="39" t="s">
        <v>200</v>
      </c>
      <c r="C144" s="5" t="s">
        <v>201</v>
      </c>
      <c r="D144" s="6">
        <v>5000</v>
      </c>
      <c r="E144" s="6">
        <v>8.5</v>
      </c>
      <c r="F144" s="23">
        <v>0.42499999999999999</v>
      </c>
      <c r="G144" s="3"/>
    </row>
    <row r="145" spans="1:7" ht="15.75">
      <c r="A145" s="3">
        <v>81</v>
      </c>
      <c r="B145" s="4" t="s">
        <v>202</v>
      </c>
      <c r="C145" s="5" t="s">
        <v>203</v>
      </c>
      <c r="D145" s="6">
        <v>1500</v>
      </c>
      <c r="E145" s="6">
        <v>11.5</v>
      </c>
      <c r="F145" s="23">
        <v>0.17499999999999999</v>
      </c>
      <c r="G145" s="3"/>
    </row>
    <row r="146" spans="1:7" ht="15.75">
      <c r="A146" s="3">
        <v>82</v>
      </c>
      <c r="B146" s="4" t="s">
        <v>204</v>
      </c>
      <c r="C146" s="5" t="s">
        <v>203</v>
      </c>
      <c r="D146" s="6">
        <v>1500</v>
      </c>
      <c r="E146" s="6">
        <v>22</v>
      </c>
      <c r="F146" s="23">
        <v>0.33</v>
      </c>
      <c r="G146" s="20"/>
    </row>
    <row r="147" spans="1:7" ht="15.75">
      <c r="A147" s="3">
        <v>83</v>
      </c>
      <c r="B147" s="39" t="s">
        <v>205</v>
      </c>
      <c r="C147" s="5" t="s">
        <v>206</v>
      </c>
      <c r="D147" s="6">
        <v>36000</v>
      </c>
      <c r="E147" s="6">
        <v>17.5</v>
      </c>
      <c r="F147" s="23">
        <v>6.3</v>
      </c>
      <c r="G147" s="20"/>
    </row>
    <row r="148" spans="1:7" ht="15.75">
      <c r="A148" s="3">
        <v>84</v>
      </c>
      <c r="B148" s="32" t="s">
        <v>207</v>
      </c>
      <c r="C148" s="5" t="s">
        <v>111</v>
      </c>
      <c r="D148" s="6">
        <v>3000</v>
      </c>
      <c r="E148" s="6">
        <v>418</v>
      </c>
      <c r="F148" s="23">
        <v>12.54</v>
      </c>
      <c r="G148" s="20"/>
    </row>
    <row r="149" spans="1:7" ht="15.75">
      <c r="A149" s="3">
        <v>85</v>
      </c>
      <c r="B149" s="4" t="s">
        <v>208</v>
      </c>
      <c r="C149" s="5" t="s">
        <v>209</v>
      </c>
      <c r="D149" s="6">
        <v>50000</v>
      </c>
      <c r="E149" s="6">
        <v>4</v>
      </c>
      <c r="F149" s="23">
        <v>2</v>
      </c>
      <c r="G149" s="20"/>
    </row>
    <row r="150" spans="1:7" ht="15.75">
      <c r="A150" s="3">
        <v>86</v>
      </c>
      <c r="B150" s="4" t="s">
        <v>210</v>
      </c>
      <c r="C150" s="5" t="s">
        <v>199</v>
      </c>
      <c r="D150" s="6">
        <v>4000</v>
      </c>
      <c r="E150" s="6">
        <v>2</v>
      </c>
      <c r="F150" s="23">
        <v>0.08</v>
      </c>
      <c r="G150" s="20"/>
    </row>
    <row r="151" spans="1:7" ht="15.75">
      <c r="A151" s="3">
        <v>87</v>
      </c>
      <c r="B151" s="4" t="s">
        <v>211</v>
      </c>
      <c r="C151" s="5" t="s">
        <v>147</v>
      </c>
      <c r="D151" s="6">
        <v>45000</v>
      </c>
      <c r="E151" s="6">
        <v>17.68</v>
      </c>
      <c r="F151" s="23">
        <v>7.95</v>
      </c>
      <c r="G151" s="20"/>
    </row>
    <row r="152" spans="1:7" ht="15.75">
      <c r="A152" s="3">
        <v>88</v>
      </c>
      <c r="B152" s="4" t="s">
        <v>212</v>
      </c>
      <c r="C152" s="5" t="s">
        <v>213</v>
      </c>
      <c r="D152" s="6">
        <v>5000</v>
      </c>
      <c r="E152" s="6">
        <v>22.95</v>
      </c>
      <c r="F152" s="23">
        <v>1.1475</v>
      </c>
      <c r="G152" s="20"/>
    </row>
    <row r="153" spans="1:7" ht="15.75">
      <c r="A153" s="3">
        <v>89</v>
      </c>
      <c r="B153" s="4" t="s">
        <v>214</v>
      </c>
      <c r="C153" s="5" t="s">
        <v>213</v>
      </c>
      <c r="D153" s="6">
        <v>2500</v>
      </c>
      <c r="E153" s="6">
        <v>19.38</v>
      </c>
      <c r="F153" s="23">
        <v>0.48449999999999999</v>
      </c>
      <c r="G153" s="20"/>
    </row>
    <row r="154" spans="1:7" ht="15.75">
      <c r="A154" s="3">
        <v>90</v>
      </c>
      <c r="B154" s="4" t="s">
        <v>215</v>
      </c>
      <c r="C154" s="5" t="s">
        <v>213</v>
      </c>
      <c r="D154" s="6">
        <v>1000</v>
      </c>
      <c r="E154" s="6">
        <v>90</v>
      </c>
      <c r="F154" s="23">
        <v>0.9</v>
      </c>
      <c r="G154" s="20"/>
    </row>
    <row r="155" spans="1:7" ht="15.75">
      <c r="A155" s="3">
        <v>91</v>
      </c>
      <c r="B155" s="4" t="s">
        <v>216</v>
      </c>
      <c r="C155" s="5" t="s">
        <v>217</v>
      </c>
      <c r="D155" s="6">
        <v>1000</v>
      </c>
      <c r="E155" s="6">
        <v>85</v>
      </c>
      <c r="F155" s="23">
        <v>0.85</v>
      </c>
      <c r="G155" s="20"/>
    </row>
    <row r="156" spans="1:7" ht="15.75">
      <c r="A156" s="3">
        <v>92</v>
      </c>
      <c r="B156" s="4" t="s">
        <v>218</v>
      </c>
      <c r="C156" s="5" t="s">
        <v>213</v>
      </c>
      <c r="D156" s="6">
        <v>300</v>
      </c>
      <c r="E156" s="6">
        <v>174.8</v>
      </c>
      <c r="F156" s="23">
        <v>0.52439999999999998</v>
      </c>
      <c r="G156" s="20"/>
    </row>
    <row r="157" spans="1:7" ht="15.75">
      <c r="A157" s="3">
        <v>93</v>
      </c>
      <c r="B157" s="22" t="s">
        <v>219</v>
      </c>
      <c r="C157" s="5" t="s">
        <v>220</v>
      </c>
      <c r="D157" s="6">
        <v>50000</v>
      </c>
      <c r="E157" s="6">
        <v>10.5</v>
      </c>
      <c r="F157" s="23">
        <v>5.25</v>
      </c>
      <c r="G157" s="20"/>
    </row>
    <row r="158" spans="1:7" ht="15.75">
      <c r="A158" s="3">
        <v>94</v>
      </c>
      <c r="B158" s="22" t="s">
        <v>46</v>
      </c>
      <c r="C158" s="5" t="s">
        <v>17</v>
      </c>
      <c r="D158" s="6">
        <v>5000</v>
      </c>
      <c r="E158" s="6">
        <v>120</v>
      </c>
      <c r="F158" s="23">
        <v>6</v>
      </c>
      <c r="G158" s="20"/>
    </row>
    <row r="159" spans="1:7" ht="15.75">
      <c r="A159" s="3">
        <v>95</v>
      </c>
      <c r="B159" s="22" t="s">
        <v>221</v>
      </c>
      <c r="C159" s="5" t="s">
        <v>39</v>
      </c>
      <c r="D159" s="6">
        <v>290000</v>
      </c>
      <c r="E159" s="6">
        <v>3.5</v>
      </c>
      <c r="F159" s="23">
        <v>10.15</v>
      </c>
      <c r="G159" s="20"/>
    </row>
    <row r="160" spans="1:7" ht="15.75">
      <c r="A160" s="3">
        <v>96</v>
      </c>
      <c r="B160" s="22" t="s">
        <v>222</v>
      </c>
      <c r="C160" s="5" t="s">
        <v>62</v>
      </c>
      <c r="D160" s="6">
        <v>6000</v>
      </c>
      <c r="E160" s="6">
        <v>2.5</v>
      </c>
      <c r="F160" s="23">
        <v>0.155</v>
      </c>
      <c r="G160" s="20"/>
    </row>
    <row r="161" spans="1:7" ht="24">
      <c r="A161" s="3">
        <v>97</v>
      </c>
      <c r="B161" s="4" t="s">
        <v>10</v>
      </c>
      <c r="C161" s="8" t="s">
        <v>11</v>
      </c>
      <c r="D161" s="6">
        <v>1500000</v>
      </c>
      <c r="E161" s="6">
        <v>1.99</v>
      </c>
      <c r="F161" s="23">
        <v>29.85</v>
      </c>
      <c r="G161" s="20"/>
    </row>
    <row r="162" spans="1:7" ht="15.75">
      <c r="A162" s="3">
        <v>98</v>
      </c>
      <c r="B162" s="22" t="s">
        <v>223</v>
      </c>
      <c r="C162" s="5" t="s">
        <v>39</v>
      </c>
      <c r="D162" s="6">
        <v>5000</v>
      </c>
      <c r="E162" s="6">
        <v>3.8</v>
      </c>
      <c r="F162" s="23">
        <v>0.19</v>
      </c>
      <c r="G162" s="20"/>
    </row>
    <row r="163" spans="1:7" ht="15.75">
      <c r="A163" s="3">
        <v>99</v>
      </c>
      <c r="B163" s="22" t="s">
        <v>224</v>
      </c>
      <c r="C163" s="5" t="s">
        <v>15</v>
      </c>
      <c r="D163" s="6">
        <v>31000</v>
      </c>
      <c r="E163" s="6">
        <v>22</v>
      </c>
      <c r="F163" s="23">
        <v>6.82</v>
      </c>
      <c r="G163" s="20"/>
    </row>
    <row r="164" spans="1:7" ht="15.75">
      <c r="A164" s="3">
        <v>100</v>
      </c>
      <c r="B164" s="22" t="s">
        <v>225</v>
      </c>
      <c r="C164" s="5" t="s">
        <v>157</v>
      </c>
      <c r="D164" s="6">
        <v>2000</v>
      </c>
      <c r="E164" s="6">
        <v>70</v>
      </c>
      <c r="F164" s="23">
        <v>1.4</v>
      </c>
      <c r="G164" s="20"/>
    </row>
    <row r="165" spans="1:7" ht="15.75">
      <c r="A165" s="3">
        <v>101</v>
      </c>
      <c r="B165" s="22" t="s">
        <v>226</v>
      </c>
      <c r="C165" s="5" t="s">
        <v>41</v>
      </c>
      <c r="D165" s="6">
        <v>2000</v>
      </c>
      <c r="E165" s="6">
        <v>35</v>
      </c>
      <c r="F165" s="23">
        <v>0.7</v>
      </c>
      <c r="G165" s="20"/>
    </row>
    <row r="166" spans="1:7" ht="15.75">
      <c r="A166" s="3">
        <v>102</v>
      </c>
      <c r="B166" s="22" t="s">
        <v>227</v>
      </c>
      <c r="C166" s="5" t="s">
        <v>228</v>
      </c>
      <c r="D166" s="6">
        <v>1500</v>
      </c>
      <c r="E166" s="6">
        <v>70</v>
      </c>
      <c r="F166" s="23">
        <v>1.05</v>
      </c>
      <c r="G166" s="20"/>
    </row>
    <row r="167" spans="1:7" ht="15.75">
      <c r="A167" s="3">
        <v>103</v>
      </c>
      <c r="B167" s="4" t="s">
        <v>229</v>
      </c>
      <c r="C167" s="5" t="s">
        <v>230</v>
      </c>
      <c r="D167" s="6">
        <v>100</v>
      </c>
      <c r="E167" s="6">
        <v>200</v>
      </c>
      <c r="F167" s="23">
        <v>0.2</v>
      </c>
      <c r="G167" s="20"/>
    </row>
    <row r="168" spans="1:7" ht="15.75">
      <c r="A168" s="3">
        <v>104</v>
      </c>
      <c r="B168" s="4" t="s">
        <v>231</v>
      </c>
      <c r="C168" s="5" t="s">
        <v>232</v>
      </c>
      <c r="D168" s="6">
        <v>6000</v>
      </c>
      <c r="E168" s="6">
        <v>7</v>
      </c>
      <c r="F168" s="23">
        <v>0.42</v>
      </c>
      <c r="G168" s="20"/>
    </row>
    <row r="169" spans="1:7" ht="15.75">
      <c r="A169" s="3">
        <v>105</v>
      </c>
      <c r="B169" s="4" t="s">
        <v>233</v>
      </c>
      <c r="C169" s="5" t="s">
        <v>35</v>
      </c>
      <c r="D169" s="6">
        <v>3000</v>
      </c>
      <c r="E169" s="6">
        <v>0.85</v>
      </c>
      <c r="F169" s="23">
        <v>2.5499999999999998E-2</v>
      </c>
      <c r="G169" s="20"/>
    </row>
    <row r="170" spans="1:7" ht="15.75">
      <c r="A170" s="3">
        <v>106</v>
      </c>
      <c r="B170" s="4" t="s">
        <v>234</v>
      </c>
      <c r="C170" s="5" t="s">
        <v>235</v>
      </c>
      <c r="D170" s="6">
        <v>1500</v>
      </c>
      <c r="E170" s="6">
        <v>142</v>
      </c>
      <c r="F170" s="23">
        <v>2.13</v>
      </c>
      <c r="G170" s="20"/>
    </row>
    <row r="171" spans="1:7" ht="15.75">
      <c r="A171" s="3">
        <v>107</v>
      </c>
      <c r="B171" s="4" t="s">
        <v>236</v>
      </c>
      <c r="C171" s="5" t="s">
        <v>111</v>
      </c>
      <c r="D171" s="6">
        <v>450000</v>
      </c>
      <c r="E171" s="6">
        <v>3.5</v>
      </c>
      <c r="F171" s="23">
        <v>10.6</v>
      </c>
      <c r="G171" s="20"/>
    </row>
    <row r="172" spans="1:7" ht="15.75">
      <c r="A172" s="3">
        <v>108</v>
      </c>
      <c r="B172" s="4" t="s">
        <v>237</v>
      </c>
      <c r="C172" s="5" t="s">
        <v>62</v>
      </c>
      <c r="D172" s="6">
        <v>50000</v>
      </c>
      <c r="E172" s="6">
        <v>7.91</v>
      </c>
      <c r="F172" s="23">
        <v>3.9550000000000001</v>
      </c>
      <c r="G172" s="20"/>
    </row>
    <row r="173" spans="1:7" ht="15.75">
      <c r="A173" s="3">
        <v>109</v>
      </c>
      <c r="B173" s="4" t="s">
        <v>238</v>
      </c>
      <c r="C173" s="5" t="s">
        <v>239</v>
      </c>
      <c r="D173" s="6">
        <v>10000</v>
      </c>
      <c r="E173" s="6">
        <v>20</v>
      </c>
      <c r="F173" s="23">
        <v>2</v>
      </c>
      <c r="G173" s="20"/>
    </row>
    <row r="174" spans="1:7" ht="15.75">
      <c r="A174" s="3">
        <v>110</v>
      </c>
      <c r="B174" s="4" t="s">
        <v>240</v>
      </c>
      <c r="C174" s="5" t="s">
        <v>241</v>
      </c>
      <c r="D174" s="6">
        <v>5000</v>
      </c>
      <c r="E174" s="6">
        <v>20</v>
      </c>
      <c r="F174" s="23">
        <v>1</v>
      </c>
      <c r="G174" s="20"/>
    </row>
    <row r="175" spans="1:7" ht="15.75">
      <c r="A175" s="3">
        <v>111</v>
      </c>
      <c r="B175" s="4" t="s">
        <v>242</v>
      </c>
      <c r="C175" s="5" t="s">
        <v>15</v>
      </c>
      <c r="D175" s="6">
        <v>3000</v>
      </c>
      <c r="E175" s="6">
        <v>18</v>
      </c>
      <c r="F175" s="23">
        <v>0.54</v>
      </c>
      <c r="G175" s="20"/>
    </row>
    <row r="176" spans="1:7" ht="15.75">
      <c r="A176" s="3">
        <v>112</v>
      </c>
      <c r="B176" s="4" t="s">
        <v>243</v>
      </c>
      <c r="C176" s="5" t="s">
        <v>220</v>
      </c>
      <c r="D176" s="6">
        <v>1000</v>
      </c>
      <c r="E176" s="6">
        <v>15</v>
      </c>
      <c r="F176" s="23">
        <v>0.15</v>
      </c>
      <c r="G176" s="20"/>
    </row>
    <row r="177" spans="1:7" ht="15.75">
      <c r="A177" s="3">
        <v>113</v>
      </c>
      <c r="B177" s="40" t="s">
        <v>244</v>
      </c>
      <c r="C177" s="30" t="s">
        <v>245</v>
      </c>
      <c r="D177" s="6">
        <v>5000</v>
      </c>
      <c r="E177" s="6">
        <v>3.2</v>
      </c>
      <c r="F177" s="23">
        <v>0.16</v>
      </c>
      <c r="G177" s="20"/>
    </row>
    <row r="178" spans="1:7" ht="15.75">
      <c r="A178" s="3">
        <v>114</v>
      </c>
      <c r="B178" s="4" t="s">
        <v>246</v>
      </c>
      <c r="C178" s="5"/>
      <c r="D178" s="6">
        <v>16104</v>
      </c>
      <c r="E178" s="6">
        <v>50</v>
      </c>
      <c r="F178" s="6">
        <v>8.0500000000000007</v>
      </c>
      <c r="G178" s="20"/>
    </row>
    <row r="179" spans="1:7" ht="15.75">
      <c r="A179" s="3">
        <v>115</v>
      </c>
      <c r="B179" s="17" t="s">
        <v>247</v>
      </c>
      <c r="C179" s="5" t="s">
        <v>248</v>
      </c>
      <c r="D179" s="6">
        <v>30000</v>
      </c>
      <c r="E179" s="6">
        <v>1.88</v>
      </c>
      <c r="F179" s="6">
        <v>0.56399999999999995</v>
      </c>
      <c r="G179" s="20"/>
    </row>
    <row r="180" spans="1:7" ht="15.75">
      <c r="A180" s="3">
        <v>116</v>
      </c>
      <c r="B180" s="22" t="s">
        <v>249</v>
      </c>
      <c r="C180" s="5" t="s">
        <v>250</v>
      </c>
      <c r="D180" s="6">
        <v>20000</v>
      </c>
      <c r="E180" s="6">
        <v>3</v>
      </c>
      <c r="F180" s="6">
        <v>0.6</v>
      </c>
      <c r="G180" s="20"/>
    </row>
    <row r="181" spans="1:7" ht="15.75">
      <c r="A181" s="3">
        <v>117</v>
      </c>
      <c r="B181" s="22" t="s">
        <v>251</v>
      </c>
      <c r="C181" s="5" t="s">
        <v>39</v>
      </c>
      <c r="D181" s="6">
        <v>80000</v>
      </c>
      <c r="E181" s="6">
        <v>14</v>
      </c>
      <c r="F181" s="6">
        <v>11.2</v>
      </c>
      <c r="G181" s="20"/>
    </row>
    <row r="182" spans="1:7" ht="15.75">
      <c r="A182" s="3">
        <v>118</v>
      </c>
      <c r="B182" s="22" t="s">
        <v>252</v>
      </c>
      <c r="C182" s="5" t="s">
        <v>253</v>
      </c>
      <c r="D182" s="6">
        <v>20000</v>
      </c>
      <c r="E182" s="6">
        <v>31</v>
      </c>
      <c r="F182" s="6">
        <v>6.2</v>
      </c>
      <c r="G182" s="20"/>
    </row>
    <row r="183" spans="1:7" ht="15.75">
      <c r="A183" s="3">
        <v>119</v>
      </c>
      <c r="B183" s="22" t="s">
        <v>254</v>
      </c>
      <c r="C183" s="5" t="s">
        <v>123</v>
      </c>
      <c r="D183" s="6">
        <v>2000</v>
      </c>
      <c r="E183" s="6">
        <v>6.4</v>
      </c>
      <c r="F183" s="6">
        <v>0.128</v>
      </c>
      <c r="G183" s="20"/>
    </row>
    <row r="184" spans="1:7" ht="15.75">
      <c r="A184" s="3">
        <v>120</v>
      </c>
      <c r="B184" s="22" t="s">
        <v>255</v>
      </c>
      <c r="C184" s="5" t="s">
        <v>52</v>
      </c>
      <c r="D184" s="6">
        <v>7000</v>
      </c>
      <c r="E184" s="6">
        <v>16.5</v>
      </c>
      <c r="F184" s="6">
        <v>1.1499999999999999</v>
      </c>
      <c r="G184" s="20"/>
    </row>
    <row r="185" spans="1:7" ht="15.75">
      <c r="A185" s="3">
        <v>121</v>
      </c>
      <c r="B185" s="22" t="s">
        <v>256</v>
      </c>
      <c r="C185" s="5" t="s">
        <v>35</v>
      </c>
      <c r="D185" s="6">
        <v>20000</v>
      </c>
      <c r="E185" s="6">
        <v>3.94</v>
      </c>
      <c r="F185" s="6">
        <v>0.78</v>
      </c>
      <c r="G185" s="20"/>
    </row>
    <row r="186" spans="1:7" ht="15.75">
      <c r="A186" s="3">
        <v>122</v>
      </c>
      <c r="B186" s="22" t="s">
        <v>257</v>
      </c>
      <c r="C186" s="5" t="s">
        <v>258</v>
      </c>
      <c r="D186" s="6">
        <v>200000</v>
      </c>
      <c r="E186" s="6">
        <v>5</v>
      </c>
      <c r="F186" s="6">
        <v>10</v>
      </c>
      <c r="G186" s="20"/>
    </row>
    <row r="187" spans="1:7" ht="15.75">
      <c r="A187" s="3">
        <v>123</v>
      </c>
      <c r="B187" s="22" t="s">
        <v>259</v>
      </c>
      <c r="C187" s="5" t="s">
        <v>107</v>
      </c>
      <c r="D187" s="6">
        <v>70000</v>
      </c>
      <c r="E187" s="6">
        <v>1.8</v>
      </c>
      <c r="F187" s="6">
        <v>1.26</v>
      </c>
      <c r="G187" s="20"/>
    </row>
    <row r="188" spans="1:7" ht="15.75">
      <c r="A188" s="3">
        <v>124</v>
      </c>
      <c r="B188" s="10" t="s">
        <v>260</v>
      </c>
      <c r="C188" s="5" t="s">
        <v>29</v>
      </c>
      <c r="D188" s="6">
        <v>200000</v>
      </c>
      <c r="E188" s="6">
        <v>7</v>
      </c>
      <c r="F188" s="6">
        <v>14</v>
      </c>
      <c r="G188" s="20"/>
    </row>
    <row r="189" spans="1:7" ht="15.75">
      <c r="A189" s="3">
        <v>125</v>
      </c>
      <c r="B189" s="22" t="s">
        <v>261</v>
      </c>
      <c r="C189" s="5" t="s">
        <v>262</v>
      </c>
      <c r="D189" s="6">
        <v>224000</v>
      </c>
      <c r="E189" s="6">
        <v>7.91</v>
      </c>
      <c r="F189" s="6">
        <v>17.71</v>
      </c>
      <c r="G189" s="20"/>
    </row>
    <row r="190" spans="1:7" ht="15.75">
      <c r="A190" s="3">
        <v>126</v>
      </c>
      <c r="B190" s="22" t="s">
        <v>263</v>
      </c>
      <c r="C190" s="5" t="s">
        <v>29</v>
      </c>
      <c r="D190" s="6">
        <v>200000</v>
      </c>
      <c r="E190" s="6">
        <v>7</v>
      </c>
      <c r="F190" s="6">
        <v>14</v>
      </c>
      <c r="G190" s="20"/>
    </row>
    <row r="191" spans="1:7">
      <c r="A191" s="3">
        <v>127</v>
      </c>
      <c r="B191" s="41" t="s">
        <v>24</v>
      </c>
      <c r="C191" s="5" t="s">
        <v>25</v>
      </c>
      <c r="D191" s="10">
        <v>30000</v>
      </c>
      <c r="E191" s="10">
        <v>6.78</v>
      </c>
      <c r="F191" s="18">
        <v>2.0339999999999998</v>
      </c>
      <c r="G191" s="20"/>
    </row>
    <row r="192" spans="1:7">
      <c r="A192" s="3">
        <v>128</v>
      </c>
      <c r="B192" s="42" t="s">
        <v>28</v>
      </c>
      <c r="C192" s="9" t="s">
        <v>29</v>
      </c>
      <c r="D192" s="10">
        <v>50000</v>
      </c>
      <c r="E192" s="10">
        <v>2.9</v>
      </c>
      <c r="F192" s="18">
        <v>1.45</v>
      </c>
      <c r="G192" s="20"/>
    </row>
    <row r="193" spans="1:7">
      <c r="A193" s="3">
        <v>129</v>
      </c>
      <c r="B193" s="10" t="s">
        <v>30</v>
      </c>
      <c r="C193" s="9" t="s">
        <v>31</v>
      </c>
      <c r="D193" s="10">
        <v>195</v>
      </c>
      <c r="E193" s="10">
        <v>523</v>
      </c>
      <c r="F193" s="10">
        <v>1.01</v>
      </c>
      <c r="G193" s="20"/>
    </row>
    <row r="194" spans="1:7">
      <c r="A194" s="3">
        <v>130</v>
      </c>
      <c r="B194" s="10" t="s">
        <v>264</v>
      </c>
      <c r="C194" s="9" t="s">
        <v>265</v>
      </c>
      <c r="D194" s="10">
        <v>422</v>
      </c>
      <c r="E194" s="10">
        <v>300</v>
      </c>
      <c r="F194" s="10">
        <v>1.26</v>
      </c>
      <c r="G194" s="20"/>
    </row>
    <row r="195" spans="1:7">
      <c r="A195" s="10"/>
      <c r="B195" s="10"/>
      <c r="C195" s="43"/>
      <c r="D195" s="43"/>
      <c r="E195" s="43"/>
      <c r="F195" s="43"/>
      <c r="G195" s="20"/>
    </row>
    <row r="196" spans="1:7">
      <c r="A196" s="25"/>
      <c r="B196" s="26" t="s">
        <v>57</v>
      </c>
      <c r="C196" s="1"/>
      <c r="D196" s="1"/>
      <c r="E196" s="2"/>
      <c r="F196" s="2">
        <f>SUM(F65:F195)</f>
        <v>473.98899999999986</v>
      </c>
      <c r="G196" s="1"/>
    </row>
  </sheetData>
  <mergeCells count="24">
    <mergeCell ref="A1:G1"/>
    <mergeCell ref="A2:A3"/>
    <mergeCell ref="B2:B3"/>
    <mergeCell ref="C2:C3"/>
    <mergeCell ref="D2:F2"/>
    <mergeCell ref="G2:G3"/>
    <mergeCell ref="A35:G35"/>
    <mergeCell ref="A36:A37"/>
    <mergeCell ref="B36:B37"/>
    <mergeCell ref="C36:C37"/>
    <mergeCell ref="D36:F36"/>
    <mergeCell ref="G36:G37"/>
    <mergeCell ref="A48:G48"/>
    <mergeCell ref="A49:A50"/>
    <mergeCell ref="B49:B50"/>
    <mergeCell ref="C49:C50"/>
    <mergeCell ref="D49:F49"/>
    <mergeCell ref="G49:G50"/>
    <mergeCell ref="A62:G62"/>
    <mergeCell ref="A63:A64"/>
    <mergeCell ref="B63:B64"/>
    <mergeCell ref="C63:C64"/>
    <mergeCell ref="D63:F63"/>
    <mergeCell ref="G63:G64"/>
  </mergeCells>
  <printOptions horizontalCentered="1"/>
  <pageMargins left="0.15748031496062992" right="0.15748031496062992" top="0.19685039370078741" bottom="0.19685039370078741" header="0.15748031496062992" footer="3.66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B.16. Drugs</vt:lpstr>
      <vt:lpstr>'B.16. Drugs'!Print_Titles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2014-05-23T06:57:10Z</dcterms:created>
  <dcterms:modified xsi:type="dcterms:W3CDTF">2014-05-26T07:17:36Z</dcterms:modified>
</cp:coreProperties>
</file>